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MERCADO DE ABASTOS PACHACUTEC\ANEXO 2 - AREA TECNICA\ANEXO 2.3. - METRADOS\"/>
    </mc:Choice>
  </mc:AlternateContent>
  <xr:revisionPtr revIDLastSave="0" documentId="8_{2B484818-3D4D-4EBC-8B3B-45D1C4663C63}" xr6:coauthVersionLast="43" xr6:coauthVersionMax="43" xr10:uidLastSave="{00000000-0000-0000-0000-000000000000}"/>
  <bookViews>
    <workbookView xWindow="-108" yWindow="-108" windowWidth="23256" windowHeight="12456" activeTab="1" xr2:uid="{00000000-000D-0000-FFFF-FFFF00000000}"/>
  </bookViews>
  <sheets>
    <sheet name="RESUMEN" sheetId="2" r:id="rId1"/>
    <sheet name="OBRAS PROVISONALES" sheetId="1" r:id="rId2"/>
    <sheet name="Hoja1" sheetId="3" state="hidden" r:id="rId3"/>
  </sheets>
  <definedNames>
    <definedName name="_xlnm.Print_Area" localSheetId="1">'OBRAS PROVISONALES'!$A$1:$J$602</definedName>
    <definedName name="_xlnm.Print_Area" localSheetId="0">RESUMEN!$A$1:$D$270</definedName>
    <definedName name="_xlnm.Print_Titles" localSheetId="1">'OBRAS PROVISONALES'!$1:$4</definedName>
    <definedName name="_xlnm.Print_Titles" localSheetId="0">RESUMEN!$1:$4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08" i="1" l="1"/>
  <c r="I107" i="1"/>
  <c r="I165" i="1"/>
  <c r="I164" i="1"/>
  <c r="I211" i="1"/>
  <c r="I210" i="1"/>
  <c r="R86" i="1" l="1"/>
  <c r="R90" i="1"/>
  <c r="R91" i="1"/>
  <c r="R96" i="1"/>
  <c r="R97" i="1"/>
  <c r="R98" i="1"/>
  <c r="R99" i="1"/>
  <c r="R100" i="1"/>
  <c r="I186" i="1"/>
  <c r="I167" i="1"/>
  <c r="I156" i="1"/>
  <c r="I233" i="1" l="1"/>
  <c r="I215" i="1"/>
  <c r="I202" i="1"/>
  <c r="I111" i="1"/>
  <c r="I99" i="1"/>
  <c r="I140" i="1"/>
  <c r="J232" i="1" l="1"/>
  <c r="I229" i="1"/>
  <c r="J228" i="1" s="1"/>
  <c r="I231" i="1"/>
  <c r="J230" i="1" s="1"/>
  <c r="J185" i="1"/>
  <c r="I184" i="1"/>
  <c r="J183" i="1" s="1"/>
  <c r="I182" i="1"/>
  <c r="J181" i="1" s="1"/>
  <c r="J139" i="1"/>
  <c r="Q103" i="1" s="1"/>
  <c r="R103" i="1" s="1"/>
  <c r="I138" i="1"/>
  <c r="J137" i="1" s="1"/>
  <c r="Q102" i="1" s="1"/>
  <c r="R102" i="1" s="1"/>
  <c r="I136" i="1"/>
  <c r="J135" i="1" s="1"/>
  <c r="Q101" i="1" s="1"/>
  <c r="R101" i="1" s="1"/>
  <c r="I222" i="1"/>
  <c r="I223" i="1"/>
  <c r="J222" i="1" s="1"/>
  <c r="I224" i="1"/>
  <c r="I225" i="1"/>
  <c r="J224" i="1" s="1"/>
  <c r="I221" i="1"/>
  <c r="J220" i="1" s="1"/>
  <c r="I220" i="1"/>
  <c r="I219" i="1"/>
  <c r="J218" i="1" s="1"/>
  <c r="I218" i="1"/>
  <c r="J214" i="1"/>
  <c r="J201" i="1"/>
  <c r="I176" i="1"/>
  <c r="J175" i="1" s="1"/>
  <c r="I174" i="1"/>
  <c r="J173" i="1" s="1"/>
  <c r="I172" i="1"/>
  <c r="J171" i="1" s="1"/>
  <c r="J177" i="1"/>
  <c r="J155" i="1"/>
  <c r="J121" i="1"/>
  <c r="Q95" i="1" s="1"/>
  <c r="R95" i="1" s="1"/>
  <c r="J119" i="1"/>
  <c r="J117" i="1"/>
  <c r="Q93" i="1" s="1"/>
  <c r="R93" i="1" s="1"/>
  <c r="J115" i="1"/>
  <c r="J109" i="1"/>
  <c r="J83" i="1"/>
  <c r="J81" i="1"/>
  <c r="J79" i="1"/>
  <c r="I207" i="1"/>
  <c r="I206" i="1"/>
  <c r="I200" i="1"/>
  <c r="I199" i="1"/>
  <c r="I198" i="1"/>
  <c r="I197" i="1"/>
  <c r="I194" i="1"/>
  <c r="I193" i="1"/>
  <c r="I192" i="1"/>
  <c r="I191" i="1"/>
  <c r="I161" i="1"/>
  <c r="I160" i="1"/>
  <c r="I154" i="1"/>
  <c r="I153" i="1"/>
  <c r="I152" i="1"/>
  <c r="I151" i="1"/>
  <c r="I148" i="1"/>
  <c r="I147" i="1"/>
  <c r="I146" i="1"/>
  <c r="I145" i="1"/>
  <c r="J98" i="1"/>
  <c r="I104" i="1"/>
  <c r="I103" i="1"/>
  <c r="I95" i="1"/>
  <c r="I96" i="1"/>
  <c r="I97" i="1"/>
  <c r="I94" i="1"/>
  <c r="I89" i="1"/>
  <c r="I90" i="1"/>
  <c r="I91" i="1"/>
  <c r="I88" i="1"/>
  <c r="Q85" i="1" l="1"/>
  <c r="R85" i="1" s="1"/>
  <c r="Q92" i="1"/>
  <c r="R92" i="1" s="1"/>
  <c r="Q94" i="1"/>
  <c r="R94" i="1" s="1"/>
  <c r="J195" i="1"/>
  <c r="J189" i="1"/>
  <c r="J204" i="1"/>
  <c r="J208" i="1"/>
  <c r="J166" i="1"/>
  <c r="Q89" i="1" s="1"/>
  <c r="R89" i="1" s="1"/>
  <c r="J162" i="1"/>
  <c r="J143" i="1"/>
  <c r="J158" i="1"/>
  <c r="J149" i="1"/>
  <c r="J105" i="1"/>
  <c r="J101" i="1"/>
  <c r="Q87" i="1" s="1"/>
  <c r="R87" i="1" s="1"/>
  <c r="J92" i="1"/>
  <c r="J86" i="1"/>
  <c r="D262" i="2"/>
  <c r="D263" i="2"/>
  <c r="D264" i="2"/>
  <c r="D265" i="2"/>
  <c r="D266" i="2"/>
  <c r="D267" i="2"/>
  <c r="D261" i="2"/>
  <c r="D222" i="2"/>
  <c r="D223" i="2"/>
  <c r="D224" i="2"/>
  <c r="D225" i="2"/>
  <c r="D227" i="2"/>
  <c r="D228" i="2"/>
  <c r="D229" i="2"/>
  <c r="D230" i="2"/>
  <c r="D231" i="2"/>
  <c r="D233" i="2"/>
  <c r="D234" i="2"/>
  <c r="D235" i="2"/>
  <c r="D236" i="2"/>
  <c r="D237" i="2"/>
  <c r="D240" i="2"/>
  <c r="D241" i="2"/>
  <c r="D242" i="2"/>
  <c r="D243" i="2"/>
  <c r="D244" i="2"/>
  <c r="D246" i="2"/>
  <c r="D247" i="2"/>
  <c r="D248" i="2"/>
  <c r="D249" i="2"/>
  <c r="D250" i="2"/>
  <c r="D251" i="2"/>
  <c r="D238" i="2"/>
  <c r="D221" i="2"/>
  <c r="D220" i="2"/>
  <c r="D175" i="2"/>
  <c r="D177" i="2"/>
  <c r="D178" i="2"/>
  <c r="D179" i="2"/>
  <c r="D180" i="2"/>
  <c r="D181" i="2"/>
  <c r="D182" i="2"/>
  <c r="D184" i="2"/>
  <c r="D185" i="2"/>
  <c r="D170" i="2"/>
  <c r="D171" i="2"/>
  <c r="D169" i="2"/>
  <c r="D214" i="2"/>
  <c r="D213" i="2"/>
  <c r="D210" i="2"/>
  <c r="D209" i="2"/>
  <c r="D207" i="2"/>
  <c r="Q83" i="1" l="1"/>
  <c r="Q84" i="1"/>
  <c r="Q88" i="1"/>
  <c r="R88" i="1" s="1"/>
  <c r="D14" i="2"/>
  <c r="D211" i="2"/>
  <c r="D208" i="2"/>
  <c r="D218" i="2"/>
  <c r="D219" i="2"/>
  <c r="D259" i="2"/>
  <c r="D258" i="2"/>
  <c r="D256" i="2"/>
  <c r="D255" i="2"/>
  <c r="D253" i="2"/>
  <c r="D93" i="2"/>
  <c r="D92" i="2"/>
  <c r="D201" i="2"/>
  <c r="D200" i="2"/>
  <c r="D198" i="2"/>
  <c r="D270" i="2"/>
  <c r="D190" i="2"/>
  <c r="D188" i="2"/>
  <c r="D117" i="2"/>
  <c r="D118" i="2"/>
  <c r="D203" i="2"/>
  <c r="D8" i="2"/>
  <c r="D212" i="2" l="1"/>
  <c r="D12" i="2"/>
  <c r="D217" i="2"/>
  <c r="D115" i="2"/>
  <c r="D196" i="2"/>
  <c r="D193" i="2"/>
  <c r="D194" i="2"/>
  <c r="D197" i="2"/>
  <c r="D131" i="2"/>
  <c r="D13" i="2"/>
  <c r="D7" i="2"/>
  <c r="D130" i="2"/>
  <c r="D120" i="2"/>
  <c r="D121" i="2"/>
  <c r="D122" i="2"/>
  <c r="D123" i="2"/>
  <c r="D164" i="2"/>
  <c r="D162" i="2" l="1"/>
  <c r="D163" i="2"/>
  <c r="D9" i="2"/>
  <c r="D116" i="2"/>
  <c r="D127" i="2"/>
  <c r="D161" i="2"/>
  <c r="D125" i="2"/>
  <c r="D154" i="2"/>
  <c r="D166" i="2"/>
  <c r="D156" i="2"/>
  <c r="D159" i="2"/>
  <c r="D105" i="2"/>
  <c r="D106" i="2"/>
  <c r="D114" i="2"/>
  <c r="D112" i="2"/>
  <c r="D110" i="2"/>
  <c r="D109" i="2"/>
  <c r="D107" i="2" l="1"/>
  <c r="D129" i="2"/>
  <c r="D10" i="2"/>
  <c r="D128" i="2"/>
  <c r="D87" i="2"/>
  <c r="D150" i="2"/>
  <c r="D155" i="2"/>
  <c r="D142" i="2"/>
  <c r="D157" i="2"/>
  <c r="D143" i="2"/>
  <c r="D103" i="2"/>
  <c r="D152" i="2"/>
  <c r="D145" i="2"/>
  <c r="D151" i="2"/>
  <c r="D147" i="2"/>
  <c r="D136" i="2"/>
  <c r="D140" i="2"/>
  <c r="D139" i="2"/>
  <c r="D138" i="2"/>
  <c r="D137" i="2"/>
  <c r="D100" i="2"/>
  <c r="D104" i="2"/>
  <c r="D94" i="2"/>
  <c r="D101" i="2"/>
  <c r="D98" i="2"/>
  <c r="D91" i="2"/>
  <c r="D96" i="2"/>
  <c r="D15" i="2"/>
  <c r="D90" i="2" l="1"/>
  <c r="D85" i="2"/>
  <c r="D88" i="2"/>
  <c r="D89" i="2"/>
  <c r="I14" i="3"/>
  <c r="A2" i="1" l="1"/>
</calcChain>
</file>

<file path=xl/sharedStrings.xml><?xml version="1.0" encoding="utf-8"?>
<sst xmlns="http://schemas.openxmlformats.org/spreadsheetml/2006/main" count="1783" uniqueCount="573">
  <si>
    <t>M2</t>
  </si>
  <si>
    <t>PARTIDA</t>
  </si>
  <si>
    <t>ESPECIFICACIONES</t>
  </si>
  <si>
    <t>UNIDAD</t>
  </si>
  <si>
    <t>MEDIDAS</t>
  </si>
  <si>
    <t>PARCIAL</t>
  </si>
  <si>
    <t>Pza/Elem.</t>
  </si>
  <si>
    <t>LARGO</t>
  </si>
  <si>
    <t>ANCHO</t>
  </si>
  <si>
    <t>ALTO</t>
  </si>
  <si>
    <t>N° Veces</t>
  </si>
  <si>
    <t>AREA</t>
  </si>
  <si>
    <t>RESUMEN DE METRADOS</t>
  </si>
  <si>
    <t>PLANILLA DE METRADOS</t>
  </si>
  <si>
    <t>ITEM</t>
  </si>
  <si>
    <t>DESCRIPCION</t>
  </si>
  <si>
    <t>METRADO</t>
  </si>
  <si>
    <t>und</t>
  </si>
  <si>
    <t>TRAZO, NIVELES Y REPLANTEO PRELIMINAR</t>
  </si>
  <si>
    <t>02</t>
  </si>
  <si>
    <t>ESTRUCTURAS</t>
  </si>
  <si>
    <t>02.01</t>
  </si>
  <si>
    <t>MOVIMIENTO DE TIERRAS</t>
  </si>
  <si>
    <t>02.01.01</t>
  </si>
  <si>
    <t>EXCAVACION MANUAL DE ZANJAS Y ZAPATAS</t>
  </si>
  <si>
    <t>M3</t>
  </si>
  <si>
    <t>02.01.02</t>
  </si>
  <si>
    <t>CORTE DE TERRENO C/EQUIPO</t>
  </si>
  <si>
    <t>02.01.03</t>
  </si>
  <si>
    <t>RELLENO COMPACTADO CON MATERIAL PROPIO 7.0HP</t>
  </si>
  <si>
    <t>02.01.04</t>
  </si>
  <si>
    <t>ELIMINACION DE MATERIAL EXCEDENTE C/EQUIPO</t>
  </si>
  <si>
    <t>02.02</t>
  </si>
  <si>
    <t>OBRAS DE CONCRETO SIMPLE</t>
  </si>
  <si>
    <t>02.02.01</t>
  </si>
  <si>
    <t>CONCRETO PARA CIMIENTOS CICLOPEO 1:10 + 30% P.G.</t>
  </si>
  <si>
    <t>02.02.02</t>
  </si>
  <si>
    <t>CONCRETO PARA SOLADOS E=0.10m C:H, 1:12</t>
  </si>
  <si>
    <t>02.02.03</t>
  </si>
  <si>
    <t>CONCRETO PARA SOBRECIMIENTOS CICLOPEO 1:8 + 25% P.M.</t>
  </si>
  <si>
    <t>02.02.05</t>
  </si>
  <si>
    <t>CONCRETO PARA FALSO PISO E=4" MEZCLA 1:8 C:H</t>
  </si>
  <si>
    <t>02.03</t>
  </si>
  <si>
    <t>OBRAS DE CONCRETO ARMADO</t>
  </si>
  <si>
    <t>02.03.01</t>
  </si>
  <si>
    <t>ZAPATAS</t>
  </si>
  <si>
    <t>02.03.01.01</t>
  </si>
  <si>
    <t>CONCRETO f'c=210Kg/cm2 PARA ZAPATAS</t>
  </si>
  <si>
    <t>02.03.01.02</t>
  </si>
  <si>
    <t>ENCOFRADO Y DESENCOFRADO NORMAL PARA ZAPATAS</t>
  </si>
  <si>
    <t>02.03.01.03</t>
  </si>
  <si>
    <t>ACERO GRADO 60, EN ZAPATAS</t>
  </si>
  <si>
    <t>KG</t>
  </si>
  <si>
    <t>COLUMNAS</t>
  </si>
  <si>
    <t>CONCRETO f'c=210Kg/cm2 PARA COLUMNAS</t>
  </si>
  <si>
    <t>ENCOFRADO Y DESENCOFRADO NORMAL PARA COLUMNAS</t>
  </si>
  <si>
    <t>ACERO GRADO 60, EN COLUMNAS</t>
  </si>
  <si>
    <t>VIGAS</t>
  </si>
  <si>
    <t>CONCRETO f'c=210Kg/cm2 PARA VIGAS</t>
  </si>
  <si>
    <t>ENCOFRADO Y DESENCOFRADO NORMAL PARA VIGAS</t>
  </si>
  <si>
    <t>ACERO GRADO 60, EN VIGAS</t>
  </si>
  <si>
    <t>LOSAS</t>
  </si>
  <si>
    <t>LOSAS ALIGERADAS</t>
  </si>
  <si>
    <t>CONCRETO f'c=210Kg/cm2 PARA LOSAS ALIGERADAS</t>
  </si>
  <si>
    <t>ENCOFRADO Y DESENCOFRADO NORMAL PARA LOSAS ALIGERADAS</t>
  </si>
  <si>
    <t>LADRILLO PARA LOSA ALIGERADA 0.20x0.30x0.30m</t>
  </si>
  <si>
    <t>Und</t>
  </si>
  <si>
    <t>ACERO GRADO 60, EN LOSAS ALIGERADAS</t>
  </si>
  <si>
    <t>ESCALERAS</t>
  </si>
  <si>
    <t>CONCRETO f'c=210Kg/cm2 PARA ESCALERAS</t>
  </si>
  <si>
    <t>ENCOFRADO Y DESENCOFRADO NORMAL PARA ESCALERAS</t>
  </si>
  <si>
    <t>ACERO GRADO 60, EN ESCALERAS</t>
  </si>
  <si>
    <t>CAJA DE ASCENSORES Y SIMILARES</t>
  </si>
  <si>
    <t>CONCRETO f'c=210Kg/cm2 PARA ASCENSORES</t>
  </si>
  <si>
    <t>ENCOFRADO Y DESENCOFRADO NORMAL PARA ASCENSORES</t>
  </si>
  <si>
    <t>ACERO GRADO 60, EN ASCENSORES</t>
  </si>
  <si>
    <t>COBERTURAS</t>
  </si>
  <si>
    <t>M</t>
  </si>
  <si>
    <t>03</t>
  </si>
  <si>
    <t>ARQUITECTURA</t>
  </si>
  <si>
    <t>03.01</t>
  </si>
  <si>
    <t>MUROS Y TABIQUES DE ALBAÑILERIA</t>
  </si>
  <si>
    <t>03.01.01</t>
  </si>
  <si>
    <t>MURO DE LADRILLO KK MECANIZADO TIPO IV SOGA, MEZCLA 1:5, E=1.5cm</t>
  </si>
  <si>
    <t>03.02</t>
  </si>
  <si>
    <t>REVOQUES Y REVESTIMIENTOS</t>
  </si>
  <si>
    <t>03.02.01</t>
  </si>
  <si>
    <t>TARRAJEO RAYADO PRIMARIO, MEZCLA 1:5</t>
  </si>
  <si>
    <t>03.02.02</t>
  </si>
  <si>
    <t>TARRAJEO EN MUROS INTERIORES E=1.5cm, MEZCLA 1:5</t>
  </si>
  <si>
    <t>03.02.03</t>
  </si>
  <si>
    <t>TARRAJEO EN MUROS EXTERIORES E=1.5cm, MEZCLA 1:5</t>
  </si>
  <si>
    <t>03.02.04</t>
  </si>
  <si>
    <t>TARRAJEO EN COLUMNAS E=1.5cm, MEZCLA 1:5</t>
  </si>
  <si>
    <t>03.02.05</t>
  </si>
  <si>
    <t>TARRAJEO EN VIGAS E=1.5cm, MEZCLA 1:5</t>
  </si>
  <si>
    <t>03.02.06</t>
  </si>
  <si>
    <t>VESTIDURAS DE DERRAMES E=1.5cm, MEZCLA 1:5</t>
  </si>
  <si>
    <t>03.02.07</t>
  </si>
  <si>
    <t>BRUÑAS DE 1cm</t>
  </si>
  <si>
    <t>03.02.08</t>
  </si>
  <si>
    <t>TARRAJEO EN FONDO DE ESCALERAS E=1.5cm, MEZCLA 1:5</t>
  </si>
  <si>
    <t>03.03</t>
  </si>
  <si>
    <t>CIELORRASOS</t>
  </si>
  <si>
    <t>03.03.01</t>
  </si>
  <si>
    <t>TARRAJEO EN CIELORRASOS E=1.5cm, MEZCLA 1:5</t>
  </si>
  <si>
    <t>03.04</t>
  </si>
  <si>
    <t>PISOS Y PAVIMENTOS</t>
  </si>
  <si>
    <t>03.04.01</t>
  </si>
  <si>
    <t>CONTRAPISO E=4.8cm, BASE E=3.8cm, MEZCLA 1:5 PASTA 1:2</t>
  </si>
  <si>
    <t>03.05</t>
  </si>
  <si>
    <t>PISOS</t>
  </si>
  <si>
    <t>03.05.01</t>
  </si>
  <si>
    <t>03.05.02</t>
  </si>
  <si>
    <t>m2</t>
  </si>
  <si>
    <t>03.06</t>
  </si>
  <si>
    <t>ZOCALOS Y CONTRAZÓCALOS</t>
  </si>
  <si>
    <t>03.06.01</t>
  </si>
  <si>
    <t>ZOCALO CERAMICO COLOR HUESO DE 45x45cm</t>
  </si>
  <si>
    <t>03.06.02</t>
  </si>
  <si>
    <t>ENCHAPE CON PIEDRA LAJA</t>
  </si>
  <si>
    <t>03.06.03</t>
  </si>
  <si>
    <t>03.07</t>
  </si>
  <si>
    <t>03.07.01</t>
  </si>
  <si>
    <t>03.08</t>
  </si>
  <si>
    <t>CARPINTERÍA DE MADERA</t>
  </si>
  <si>
    <t>03.08.01</t>
  </si>
  <si>
    <t>03.09</t>
  </si>
  <si>
    <t>CARPINTERÍA METÁLICA Y HERRERÍA</t>
  </si>
  <si>
    <t>03.09.01</t>
  </si>
  <si>
    <t>03.09.03</t>
  </si>
  <si>
    <t>DIVISION DE MELAMINE Y ESTRUCTURA DE ALUMINIO PARA SERVICIOS HIGIENICOS</t>
  </si>
  <si>
    <t>03.09.04</t>
  </si>
  <si>
    <t>BARANDAS METÁLICAS h=1.00m</t>
  </si>
  <si>
    <t>03.09.05</t>
  </si>
  <si>
    <t>03.09.06</t>
  </si>
  <si>
    <t>CELOSIA METALICA ORNAMENTAL</t>
  </si>
  <si>
    <t>03.10</t>
  </si>
  <si>
    <t>CERRAJERÍA</t>
  </si>
  <si>
    <t>03.10.01</t>
  </si>
  <si>
    <t>BISAGRA TIPO CAPUCHINO ALUMINIZADA 31/2"</t>
  </si>
  <si>
    <t>Pza</t>
  </si>
  <si>
    <t>03.10.02</t>
  </si>
  <si>
    <t>CERRADURA PUERTAS EXTERIORES INC/INSTALACION</t>
  </si>
  <si>
    <t>03.10.03</t>
  </si>
  <si>
    <t>CERRADURA PUERTAS INTERIORES INC/INSTALACION</t>
  </si>
  <si>
    <t>03.10.04</t>
  </si>
  <si>
    <t>CERRADURA PARA BAÑOS</t>
  </si>
  <si>
    <t>03.11</t>
  </si>
  <si>
    <t>VIDRIOS, CRISTALES Y SIMILARES</t>
  </si>
  <si>
    <t>03.11.01</t>
  </si>
  <si>
    <t>VENTANAS DE VIDRIO INCOLORO SISTEMA MODUGLAS 6mm</t>
  </si>
  <si>
    <t>03.12</t>
  </si>
  <si>
    <t>PINTURA</t>
  </si>
  <si>
    <t>03.12.01</t>
  </si>
  <si>
    <t>PINTURA LATEX 2 MANOS EN CIELORRASO</t>
  </si>
  <si>
    <t>03.12.02</t>
  </si>
  <si>
    <t>PINTURA LATEX 2 MANOS EN MUROS INTERIORES</t>
  </si>
  <si>
    <t>03.12.03</t>
  </si>
  <si>
    <t>PINTURA LATEX 2 MANOS EN MUROS EXTERIORES</t>
  </si>
  <si>
    <t>03.12.04</t>
  </si>
  <si>
    <t>PINTURA EN PUERTAS DE MADERA, BARNIZ, 2 MANOS</t>
  </si>
  <si>
    <t>03.12.06</t>
  </si>
  <si>
    <t>PINTURA EN BARANDAS ANTICORROSIVA Y ESMALTE 2 MANOS</t>
  </si>
  <si>
    <t>04</t>
  </si>
  <si>
    <t>INSTALACIONES SANITARIAS</t>
  </si>
  <si>
    <t>04.01</t>
  </si>
  <si>
    <t>APARATOS SANITARIOS Y ACCESORIOS</t>
  </si>
  <si>
    <t>04.01.01</t>
  </si>
  <si>
    <t>SUMINISTRO DE APARATOS SANITARIOS</t>
  </si>
  <si>
    <t>04.01.01.01</t>
  </si>
  <si>
    <t>INODORO NOVARA FLUX COLOR BLANCO</t>
  </si>
  <si>
    <t>04.01.01.02</t>
  </si>
  <si>
    <t>URINARIO CADET COLOR BLANCO</t>
  </si>
  <si>
    <t>04.01.01.03</t>
  </si>
  <si>
    <t>LAVATORIO OVALIN SONET COLOR BLANCO</t>
  </si>
  <si>
    <t>04.01.01.04</t>
  </si>
  <si>
    <t>LAVATORIO DE PARED COLOR BLANCO</t>
  </si>
  <si>
    <t>04.01.01.05</t>
  </si>
  <si>
    <t>LAVATORIO DE ACERO INOXIDABLE</t>
  </si>
  <si>
    <t>UND</t>
  </si>
  <si>
    <t>04.01.02</t>
  </si>
  <si>
    <t>SUMINISTRO DE ACCESORIOS</t>
  </si>
  <si>
    <t>04.01.02.01</t>
  </si>
  <si>
    <t>DISPENSADOR DE JABON</t>
  </si>
  <si>
    <t>04.01.02.02</t>
  </si>
  <si>
    <t>PAPELERA DE PLASTICO</t>
  </si>
  <si>
    <t>04.01.03</t>
  </si>
  <si>
    <t>INSTALACIÓN DE APARATOS SANITARIOS</t>
  </si>
  <si>
    <t>04.01.03.01</t>
  </si>
  <si>
    <t>04.01.04</t>
  </si>
  <si>
    <t>INSTALACIÓN DE ACCESORIOS</t>
  </si>
  <si>
    <t>04.01.04.01</t>
  </si>
  <si>
    <t>04.02</t>
  </si>
  <si>
    <t>SISTEMA DE AGUA FRIA</t>
  </si>
  <si>
    <t>04.02.01</t>
  </si>
  <si>
    <t>SALIDA DE AGUA FRÍA</t>
  </si>
  <si>
    <t>04.02.01.01</t>
  </si>
  <si>
    <t>SALIDA DE AGUA FRÍA - PVC 1/2"</t>
  </si>
  <si>
    <t>PTO</t>
  </si>
  <si>
    <t>04.02.01.02</t>
  </si>
  <si>
    <t>SALIDA DE AGUA FRIA. - PVC 3/4"</t>
  </si>
  <si>
    <t>04.02.01.03</t>
  </si>
  <si>
    <t>04.02.02</t>
  </si>
  <si>
    <t>REDES DE DISTRIBUCIÓN AGUA FRIA</t>
  </si>
  <si>
    <t>04.02.02.01</t>
  </si>
  <si>
    <t>TUBERIA PVC CLASE 10 - 1/2"</t>
  </si>
  <si>
    <t>04.02.02.02</t>
  </si>
  <si>
    <t>TUBERIA PVC CLASE 10 - 3/4"</t>
  </si>
  <si>
    <t>04.02.02.03</t>
  </si>
  <si>
    <t>TUBERIA PVC CLASE 10 - 1"</t>
  </si>
  <si>
    <t>m</t>
  </si>
  <si>
    <t>04.02.02.05</t>
  </si>
  <si>
    <t>TUBERIA PVC CLASE 10 - 1 1/2"</t>
  </si>
  <si>
    <t>04.02.03</t>
  </si>
  <si>
    <t>ACCESORIOS DE REDES DE AGUA FRIA</t>
  </si>
  <si>
    <t>04.02.03.01</t>
  </si>
  <si>
    <t>GLB</t>
  </si>
  <si>
    <t>04.02.04</t>
  </si>
  <si>
    <t>VÁLVULAS</t>
  </si>
  <si>
    <t>04.02.04.01</t>
  </si>
  <si>
    <t>VALVULA COMPUERTA DE BRONCE 1/2"</t>
  </si>
  <si>
    <t>04.02.04.03</t>
  </si>
  <si>
    <t>VALVULA COMPUERTA DE BRONCE 1 1/2"</t>
  </si>
  <si>
    <t>04.02.04.05</t>
  </si>
  <si>
    <t>VALVULA CHECK DE BRONCE 1 1/2"</t>
  </si>
  <si>
    <t>04.02.04.06</t>
  </si>
  <si>
    <t>VALVULA FLOTADORA 1"</t>
  </si>
  <si>
    <t>04.02.05</t>
  </si>
  <si>
    <t>ALMACENAMIENTO DE AGUA</t>
  </si>
  <si>
    <t>04.02.05.01</t>
  </si>
  <si>
    <t>TANQUE ELEVADO DE PVC ROTOPLAS O SIMILAR DE 2500lt, INCLUYE ACCESORIOS Y BASE APOYO</t>
  </si>
  <si>
    <t>EQUIPOS Y OTRAS INSTALACIONES</t>
  </si>
  <si>
    <t>04.03</t>
  </si>
  <si>
    <t>SISTEMA CONTRA INCENDIO</t>
  </si>
  <si>
    <t>04.03.01</t>
  </si>
  <si>
    <t>REDES DE ALIMENTACION</t>
  </si>
  <si>
    <t>04.03.01.01</t>
  </si>
  <si>
    <t>TUBERIA SCH 4" PARA SISTEMA CONTRA INCENDIO</t>
  </si>
  <si>
    <t>04.03.01.02</t>
  </si>
  <si>
    <t>TUBERIA SCH 21/2" PARA SISTEMA CONTRA INCENDIO</t>
  </si>
  <si>
    <t>04.03.01.03</t>
  </si>
  <si>
    <t>TUBERIA SCH 11/4" PARA SISTEMA CONTRA INCENDIO</t>
  </si>
  <si>
    <t>04.03.02</t>
  </si>
  <si>
    <t>ACCESORIOS DE REDES CONTRA INCENDIO</t>
  </si>
  <si>
    <t>04.03.02.01</t>
  </si>
  <si>
    <t>04.03.03</t>
  </si>
  <si>
    <t>SUMINISTRO E INSTALACION DE GABINETE CONTRA INCENDIO</t>
  </si>
  <si>
    <t>04.03.03.01</t>
  </si>
  <si>
    <t>SUMINISTRO DE GABINETES CONTRA INCENDIOS</t>
  </si>
  <si>
    <t>04.03.04</t>
  </si>
  <si>
    <t>VALVULAS</t>
  </si>
  <si>
    <t>04.03.04.01</t>
  </si>
  <si>
    <t>VALVULA COMPUERTA DE BRONCE 1 1/4"</t>
  </si>
  <si>
    <t>04.03.04.02</t>
  </si>
  <si>
    <t>VALVULA COMPUERTA DE BRONCE 2 1/2"</t>
  </si>
  <si>
    <t>04.03.04.03</t>
  </si>
  <si>
    <t>VALVULA DE COMPUERTA DE BRONCE 4"</t>
  </si>
  <si>
    <t>04.03.04.04</t>
  </si>
  <si>
    <t>VALVULA CHECK DE BRONCE 4"</t>
  </si>
  <si>
    <t>04.03.04.05</t>
  </si>
  <si>
    <t>VALVULA DE AIRE 2" INC. ACCESORIOS</t>
  </si>
  <si>
    <t>04.03.04.06</t>
  </si>
  <si>
    <t>SIAMESA MODELO POSTE 4"x 2 1/2"</t>
  </si>
  <si>
    <t>04.03.05</t>
  </si>
  <si>
    <t>04.03.05.01</t>
  </si>
  <si>
    <t>BOMBA JOKEY DE 2HP</t>
  </si>
  <si>
    <t>04.03.05.02</t>
  </si>
  <si>
    <t>EQUIPO DE BOMBEO, ELECTROBOMBAS  20 HP</t>
  </si>
  <si>
    <t>04.04</t>
  </si>
  <si>
    <t>SISTEMA DE DRENAJE PLUVIAL</t>
  </si>
  <si>
    <t>04.04.01</t>
  </si>
  <si>
    <t>REDES DE DISTRIBUCIÓN DRENAJE PLUVIAL</t>
  </si>
  <si>
    <t>04.04.01.01</t>
  </si>
  <si>
    <t>TUBERIA PVC SAL 4" P/LLUVIAS</t>
  </si>
  <si>
    <t>04.04.02</t>
  </si>
  <si>
    <t>ACCESORIOS DE DRENAJE PLUVIAL</t>
  </si>
  <si>
    <t>04.04.02.01</t>
  </si>
  <si>
    <t>04.05</t>
  </si>
  <si>
    <t>DESAGÜE Y VENTILACIÓN</t>
  </si>
  <si>
    <t>04.05.01</t>
  </si>
  <si>
    <t>SALIDAS DE DESAGÜE</t>
  </si>
  <si>
    <t>04.05.01.01</t>
  </si>
  <si>
    <t>SALIDA DE DESAGUE PVC SAL 2"</t>
  </si>
  <si>
    <t>04.05.01.02</t>
  </si>
  <si>
    <t>SALIDA DE DESAGUE PVC SAL 4"</t>
  </si>
  <si>
    <t>04.05.02</t>
  </si>
  <si>
    <t>REDES DE DERIVACIÓN</t>
  </si>
  <si>
    <t>04.05.02.01</t>
  </si>
  <si>
    <t>TUBERIA PVC SAL PARA DESAGUE 2"</t>
  </si>
  <si>
    <t>04.05.02.02</t>
  </si>
  <si>
    <t>TUBERIA PVC SAL PARA DESAGUE 4"</t>
  </si>
  <si>
    <t>04.05.02.03</t>
  </si>
  <si>
    <t>TUBERIA PVC SAL PARA VENTILACION 2"</t>
  </si>
  <si>
    <t>04.05.03</t>
  </si>
  <si>
    <t>ACCESORIOS DE REDES COLECTORAS</t>
  </si>
  <si>
    <t>04.05.03.01</t>
  </si>
  <si>
    <t>SUMIDERO DE BRONCE 2"</t>
  </si>
  <si>
    <t>04.05.03.02</t>
  </si>
  <si>
    <t>REGISTRO ROSCADO 4"</t>
  </si>
  <si>
    <t>04.05.04</t>
  </si>
  <si>
    <t>CÁMARAS DE INSPECCIÓN</t>
  </si>
  <si>
    <t>04.05.04.01</t>
  </si>
  <si>
    <t>CAJA DE REGISTRO DE 12"x24" DE CONCRETO INC/TAPA</t>
  </si>
  <si>
    <t>05</t>
  </si>
  <si>
    <t>INSTALACIONES ELECTRICAS;  TELECOMUNICACIONES Y ESPECIALES</t>
  </si>
  <si>
    <t>05.01</t>
  </si>
  <si>
    <t>05.01.01</t>
  </si>
  <si>
    <t>05.01.02</t>
  </si>
  <si>
    <t>EXCAVACION DE ZANJA PARA RED DE TUBERIA</t>
  </si>
  <si>
    <t>05.01.03</t>
  </si>
  <si>
    <t>RELLENO CON MATERIAL PROPIO COMPACTADO C/EQUIPO</t>
  </si>
  <si>
    <t>05.01.04</t>
  </si>
  <si>
    <t>ACARREO MANUAL DE MATERIAL DE RELLENO</t>
  </si>
  <si>
    <t>m3</t>
  </si>
  <si>
    <t>05.01.05</t>
  </si>
  <si>
    <t>ACARREO MANUAL DE MATERIAL EXCEDENTE</t>
  </si>
  <si>
    <t>05.01.06</t>
  </si>
  <si>
    <t>ELIMINACION DE MATERIAL EXCEDENTE CON EQUIPO</t>
  </si>
  <si>
    <t>05.01.07</t>
  </si>
  <si>
    <t>EXCAVACION DE HUECO PARA PUESTA A TIERRA</t>
  </si>
  <si>
    <t>05.01.08</t>
  </si>
  <si>
    <t>EXCAVACION DE HUECO PARA BUZON DE ENERGIA</t>
  </si>
  <si>
    <t>05.02</t>
  </si>
  <si>
    <t>SALIDAS PARA ALUMBRADO, TOMACORRIENTES, FUERZA Y SEÑALES DÉBILES</t>
  </si>
  <si>
    <t>05.02.01</t>
  </si>
  <si>
    <t>SALIDA</t>
  </si>
  <si>
    <t>05.02.01.01</t>
  </si>
  <si>
    <t>SALIDA DE ALUMBRADO EN TECHO</t>
  </si>
  <si>
    <t>pto</t>
  </si>
  <si>
    <t>05.02.01.03</t>
  </si>
  <si>
    <t>SALIDA DE INTERRUPTOR SIMPLE</t>
  </si>
  <si>
    <t>05.02.01.06</t>
  </si>
  <si>
    <t>SALIDA PARA TOMACORRIENTE BIPOLAR DOBLE + L.T. (TENSION COMERCIAL)</t>
  </si>
  <si>
    <t>05.02.01.11</t>
  </si>
  <si>
    <t>CAJA OCTOGONAL PESADA</t>
  </si>
  <si>
    <t>05.02.01.12</t>
  </si>
  <si>
    <t>CAJA RECTANGULAR  PESADA</t>
  </si>
  <si>
    <t>05.02.01.13</t>
  </si>
  <si>
    <t>CAJA CUADRADA DE F°G° DE PASE 100 DE  100X100</t>
  </si>
  <si>
    <t>05.02.01.14</t>
  </si>
  <si>
    <t>CAJA CUADRADA DE F°G° DE PASE  150 DE  150X150</t>
  </si>
  <si>
    <t>05.02.01.15</t>
  </si>
  <si>
    <t>CAJA CUADRADA DE F°G° DE PASE  200 DE  200X200</t>
  </si>
  <si>
    <t>05.02.01.22</t>
  </si>
  <si>
    <t>SALIDA PARA DETECTOR SENSOR DE ALARMAS C/INCENDIO</t>
  </si>
  <si>
    <t>05.02.02</t>
  </si>
  <si>
    <t>CANALIZACIONES, CONDUCTOS O TUBERÍAS</t>
  </si>
  <si>
    <t>05.02.02.01</t>
  </si>
  <si>
    <t>TUBERIA PVC-SAP (ELECTRICA) DE Ø 20 MM</t>
  </si>
  <si>
    <t>05.02.02.02</t>
  </si>
  <si>
    <t>TUBERIA PVC-SAP (ELECTRICA) DE Ø 25 MM</t>
  </si>
  <si>
    <t>05.02.02.03</t>
  </si>
  <si>
    <t>TUBERIA PVC-SAP (ELECTRICA) DE Ø 35 MM</t>
  </si>
  <si>
    <t>05.02.02.04</t>
  </si>
  <si>
    <t>TUBERIA PVC-SAP (ELECTRICA) DE Ø 40 MM</t>
  </si>
  <si>
    <t>05.02.02.05</t>
  </si>
  <si>
    <t>TUBERIA PVC-SAP (ELECTRICA) DE Ø 100 MM</t>
  </si>
  <si>
    <t>05.02.03</t>
  </si>
  <si>
    <t>CONDUCTORES Y CABLES DE ENERGÍA EN TUBERÍAS</t>
  </si>
  <si>
    <t>05.02.03.01</t>
  </si>
  <si>
    <t>ALIMENTADOR A TABLEROS GENERALES  3 - 1 X 16 MM2 + 1 X 16 MM2 (N) NYY</t>
  </si>
  <si>
    <t>05.02.03.02</t>
  </si>
  <si>
    <t>ALIMENTADOR  PARA  SALIDA DE FUERZA TRIFASICA CABLE DE 25 MM2</t>
  </si>
  <si>
    <t>05.02.03.03</t>
  </si>
  <si>
    <t>ALIMENTADOR  PARA  SALIDA DE FUERZA TRIFASICA CABLE DE 10 MM2</t>
  </si>
  <si>
    <t>05.02.03.04</t>
  </si>
  <si>
    <t>ALIMENTADOR  A  SUBTABLEROS DE DISTRIBUCION  2 - 1 x 10 mm2</t>
  </si>
  <si>
    <t>05.02.03.05</t>
  </si>
  <si>
    <t>ALIMENTADOR  A TABLEROS  DE STANDS  2X10 MM2  NYY</t>
  </si>
  <si>
    <t>05.02.03.06</t>
  </si>
  <si>
    <t>CABLE DE COBRE DESNUDO 1 X 35 mm2 TEMPLE BLANDO P/TIERRA</t>
  </si>
  <si>
    <t>05.02.04</t>
  </si>
  <si>
    <t>TABLERO DE DISTRIBUCIÓN, DISPOSITIVOS DE MANIOBRA Y PROTECCION</t>
  </si>
  <si>
    <t>05.02.04.01</t>
  </si>
  <si>
    <t>TABLERO GENERAL DE DISTRIBUCIÓN TG.D - 10G</t>
  </si>
  <si>
    <t>05.02.04.02</t>
  </si>
  <si>
    <t>TABLERO GENERAL DE DISTRIBUCIÓN TG.D - 20G</t>
  </si>
  <si>
    <t>05.02.04.03</t>
  </si>
  <si>
    <t>TABLERO GENERAL DE DISTRIBUCIÓN TG.D - 30G</t>
  </si>
  <si>
    <t>05.02.04.04</t>
  </si>
  <si>
    <t>SUBTABLERO DE DISTRIBUCION ST.D - 40 Y ST. D - 50</t>
  </si>
  <si>
    <t>05.02.04.05</t>
  </si>
  <si>
    <t>TABLERO ELECTRICO DE  STANDS GENERALES</t>
  </si>
  <si>
    <t>05.03</t>
  </si>
  <si>
    <t>ARTEFACTOS DE ALUMBRADO</t>
  </si>
  <si>
    <t>05.03.01</t>
  </si>
  <si>
    <t>ARTEFACTO FLUORESCENTE RAS 2X36 W, REJILLA</t>
  </si>
  <si>
    <t>05.03.02</t>
  </si>
  <si>
    <t>ARTEFACTO FLUORESCENTE HERMETICO 2X36 W</t>
  </si>
  <si>
    <t>05.03.03</t>
  </si>
  <si>
    <t>LUZ DE EMERGENCIA 2X20 W 2 HORAS DE AUTONOMIA</t>
  </si>
  <si>
    <t>05.03.04</t>
  </si>
  <si>
    <t>ARTEFACTO BRAQUETE MODELO RSP TC-DEL 2X18 W, EXTERIOR</t>
  </si>
  <si>
    <t>05.03.05</t>
  </si>
  <si>
    <t>LUMINARIA SPOT  GALAXIE  2X26 W; INC. LAMPARAS</t>
  </si>
  <si>
    <t>05.03.07</t>
  </si>
  <si>
    <t>INSTALACION DE SOKET INC. FOCO AHORRADOR TIPO GLOBO 1X18 W</t>
  </si>
  <si>
    <t>05.04</t>
  </si>
  <si>
    <t>INSTALACIÓN DEL SISTEMA DE PUESTA A TIERRA</t>
  </si>
  <si>
    <t>05.04.01</t>
  </si>
  <si>
    <t>POZO DE PUESTA A TIERRA &lt;= 15  OHMS</t>
  </si>
  <si>
    <t>05.05</t>
  </si>
  <si>
    <t>OTROS</t>
  </si>
  <si>
    <t>05.05.01</t>
  </si>
  <si>
    <t>BANCO DE MEDIDORES</t>
  </si>
  <si>
    <t>05.05.02</t>
  </si>
  <si>
    <t>BUZON DE ENERGIA  ARMADO DE 1.00 X 1.00 M</t>
  </si>
  <si>
    <t>05.05.03</t>
  </si>
  <si>
    <t>PRUEBA Y ENERGIZACION</t>
  </si>
  <si>
    <t>05.05.03.01</t>
  </si>
  <si>
    <t>PRUEBAS ELECTRICAS</t>
  </si>
  <si>
    <t>cjto</t>
  </si>
  <si>
    <t>05.05.03.02</t>
  </si>
  <si>
    <t>INSTALACION DE MEDIDOR DE ENERGIA ELECTRICA</t>
  </si>
  <si>
    <t>Cjto.</t>
  </si>
  <si>
    <t>CJTO</t>
  </si>
  <si>
    <t>05.07</t>
  </si>
  <si>
    <t>INSTALACION DE SISTEMA CONTRAINCENDIOS</t>
  </si>
  <si>
    <t>05.07.01</t>
  </si>
  <si>
    <t>INSTALACION DE CABLE CONTRA INCENDIO</t>
  </si>
  <si>
    <t>05.07.02</t>
  </si>
  <si>
    <t>SUMINISTRO INSTALACION DE DETECTOR DE HUMO</t>
  </si>
  <si>
    <t>05.07.03</t>
  </si>
  <si>
    <t>SUMINISTRO INSTALACION DE DETECTOR DE TEMPERATURA</t>
  </si>
  <si>
    <t>05.07.04</t>
  </si>
  <si>
    <t>SUMINISTRO E INSTALACION LUZ ESTROBOSCOPICA C/INCENDIO</t>
  </si>
  <si>
    <t>05.07.05</t>
  </si>
  <si>
    <t>SUMINISTRO E INSTALACION ESTACION MANUAL C/INCENDIO</t>
  </si>
  <si>
    <t>05.07.06</t>
  </si>
  <si>
    <t>SUMINISTRO E INSTALACION DE CENTRAL DE ALARMA CONTRAINCENDIO</t>
  </si>
  <si>
    <t>05.07.07</t>
  </si>
  <si>
    <t>CONFIGURACION DE SISTEMAS DE ALARMAS CONTRA INCENDIOS SENSOR INTELIGENTE</t>
  </si>
  <si>
    <t>06</t>
  </si>
  <si>
    <t>EQUIPAMIENTO</t>
  </si>
  <si>
    <t>06.03</t>
  </si>
  <si>
    <t>C-2</t>
  </si>
  <si>
    <t>C-1</t>
  </si>
  <si>
    <t>P-1</t>
  </si>
  <si>
    <t>C-11</t>
  </si>
  <si>
    <t>C-12</t>
  </si>
  <si>
    <t>VP-01</t>
  </si>
  <si>
    <t>VP-02</t>
  </si>
  <si>
    <t>PRIMER NIVEL</t>
  </si>
  <si>
    <t>SEGUNDO NIVEL</t>
  </si>
  <si>
    <t>TERCER NIVEL</t>
  </si>
  <si>
    <t>ESCALERA ASCENSOR</t>
  </si>
  <si>
    <t>ESCALERA A STANDS</t>
  </si>
  <si>
    <t>03.07.02</t>
  </si>
  <si>
    <t>SOBRECARGA CON IMPERMEABILIZANTE, E=2" MEZCLA 1:4</t>
  </si>
  <si>
    <t>TECHO</t>
  </si>
  <si>
    <t>PISO CERAMICO SIONA WHITE  45x45cm</t>
  </si>
  <si>
    <t>PRIMER NIVEL ZONA DE JUGOS</t>
  </si>
  <si>
    <t>SEGUNDO NIVEL ZONA COMIDAS</t>
  </si>
  <si>
    <t>PUERTA METALICA P-1</t>
  </si>
  <si>
    <t>PISO CERAMICO COLOR HUESO DE 45x45cm</t>
  </si>
  <si>
    <t>BAÑO DISCAPACITADOS</t>
  </si>
  <si>
    <t>BAÑO VARONES</t>
  </si>
  <si>
    <t>BAÑO MUJERES</t>
  </si>
  <si>
    <t xml:space="preserve">ALMACEN </t>
  </si>
  <si>
    <t>CUARTO DE LIMPIEZA</t>
  </si>
  <si>
    <t>ZOCALO CERAMICO SIONA WHITE  45x45cm</t>
  </si>
  <si>
    <t>03.06.04</t>
  </si>
  <si>
    <t>CONTRAZOCALO CERAMICO COLOR HUESO H=0.225m</t>
  </si>
  <si>
    <t>03.06.05</t>
  </si>
  <si>
    <t>CONTRAZOCALO CERAMICO SIONA WHITE H=0.225m</t>
  </si>
  <si>
    <t>SALIDA DE AGUA FRIA. - PVC 1 1/2"</t>
  </si>
  <si>
    <t>RED A TANQUE ELEVADO</t>
  </si>
  <si>
    <t>RED DE TANQUE LEVADO A ALIMENTACIÓN 2DO NIVEL</t>
  </si>
  <si>
    <t>RED DE TANQUE LEVADO A ALIMENTACIÓN 1ER NIVEL</t>
  </si>
  <si>
    <t>RED DOMESTICA A 1ER NIVEL</t>
  </si>
  <si>
    <t>RED DOMESTICA A 2DO NIVEL</t>
  </si>
  <si>
    <t>BAÑO DAMAS</t>
  </si>
  <si>
    <t>PRIMER NIVEL STANDS</t>
  </si>
  <si>
    <t>PRIMER NIVEL STANDS 4,5,6,7,8,9,10</t>
  </si>
  <si>
    <t>PRIMER NIVEL STANDS 14,12</t>
  </si>
  <si>
    <t>PRIMER NIVEL STANDS 13,11</t>
  </si>
  <si>
    <t>PRIMER NIVEL AREA LIMPIEZA</t>
  </si>
  <si>
    <t>SEGUNDO NIVEL STANDS 15,16,17,18,19,20</t>
  </si>
  <si>
    <t>SEGUNDO NIVEL AREA LIMPIEZA</t>
  </si>
  <si>
    <t>TERCER  NIVEL</t>
  </si>
  <si>
    <t>V-1</t>
  </si>
  <si>
    <t>V-2</t>
  </si>
  <si>
    <t>V-3</t>
  </si>
  <si>
    <t>V-4</t>
  </si>
  <si>
    <t>V-5</t>
  </si>
  <si>
    <t>V-6</t>
  </si>
  <si>
    <t>GRADA 1</t>
  </si>
  <si>
    <t>GRADA 2</t>
  </si>
  <si>
    <t>EJE A</t>
  </si>
  <si>
    <t>Area vidrios</t>
  </si>
  <si>
    <t>EJE B</t>
  </si>
  <si>
    <t>Area vidrios/Puertas</t>
  </si>
  <si>
    <t>EJE C</t>
  </si>
  <si>
    <t>ENTRE EJE C Y D</t>
  </si>
  <si>
    <t>EJE D</t>
  </si>
  <si>
    <t>MUROS STANDS</t>
  </si>
  <si>
    <t>ENTRE EJE 6 Y 7</t>
  </si>
  <si>
    <t>Z-1</t>
  </si>
  <si>
    <t>AREA TOTAL</t>
  </si>
  <si>
    <t>SEGUNDO NIVEL MURO PANTALLA</t>
  </si>
  <si>
    <t>CELOSIAS DE CONCRETO VENTILACION</t>
  </si>
  <si>
    <t>SEGÚNDO NIVEL</t>
  </si>
  <si>
    <t>EQUIPAMIENTO DE PATIO DE COMIDAS Y ZONA DE JUGOS</t>
  </si>
  <si>
    <t>RATIO</t>
  </si>
  <si>
    <t xml:space="preserve">PRIMER NIVEL </t>
  </si>
  <si>
    <t>PISO CERAMICO 45 X 45 CM</t>
  </si>
  <si>
    <t>PUERTA DE MADERA CONTRAPLACADA</t>
  </si>
  <si>
    <t>Junto</t>
  </si>
  <si>
    <t>Suma</t>
  </si>
  <si>
    <t>N°DE                             VECES</t>
  </si>
  <si>
    <t>02.03.01.01.01</t>
  </si>
  <si>
    <t>02.03.01.01.02</t>
  </si>
  <si>
    <t>02.03.01.01.03</t>
  </si>
  <si>
    <t>02.03.01.02.01</t>
  </si>
  <si>
    <t>02.03.01.02.02</t>
  </si>
  <si>
    <t>02.03.01.02.03</t>
  </si>
  <si>
    <t>02.03.01.03.01</t>
  </si>
  <si>
    <t>02.03.01.03.02</t>
  </si>
  <si>
    <t>02.03.01.03.03</t>
  </si>
  <si>
    <t>02.03.01.04</t>
  </si>
  <si>
    <t>02.03.01.04.01</t>
  </si>
  <si>
    <t>02.03.01.04.01.01</t>
  </si>
  <si>
    <t>02.03.01.04.01.02</t>
  </si>
  <si>
    <t>02.03.01.04.01.03</t>
  </si>
  <si>
    <t>02.03.01.04.01.04</t>
  </si>
  <si>
    <t>02.03.01.05</t>
  </si>
  <si>
    <t>02.03.01.05.01</t>
  </si>
  <si>
    <t>02.03.01.05.02</t>
  </si>
  <si>
    <t>02.03.01.05.03</t>
  </si>
  <si>
    <t>02.03.01.06</t>
  </si>
  <si>
    <t>02.03.01.06.01</t>
  </si>
  <si>
    <t>02.03.01.06.02</t>
  </si>
  <si>
    <t>02.03.01.06.03</t>
  </si>
  <si>
    <t>02.03.02</t>
  </si>
  <si>
    <t>02.03.02.01</t>
  </si>
  <si>
    <t>02.03.02.01.01</t>
  </si>
  <si>
    <t>02.03.02.01.02</t>
  </si>
  <si>
    <t>02.03.02.01.03</t>
  </si>
  <si>
    <t>02.03.02.02</t>
  </si>
  <si>
    <t>02.03.02.02.01</t>
  </si>
  <si>
    <t>02.03.02.02.02</t>
  </si>
  <si>
    <t>02.03.02.02.03</t>
  </si>
  <si>
    <t>02.03.02.03</t>
  </si>
  <si>
    <t>02.03.02.03.01</t>
  </si>
  <si>
    <t>02.03.02.03.01.01</t>
  </si>
  <si>
    <t>02.03.02.03.01.02</t>
  </si>
  <si>
    <t>02.03.02.03.01.03</t>
  </si>
  <si>
    <t>02.03.02.03.01.04</t>
  </si>
  <si>
    <t>02.03.02.04</t>
  </si>
  <si>
    <t>02.03.02.04.01</t>
  </si>
  <si>
    <t>02.03.02.04.02</t>
  </si>
  <si>
    <t>02.03.02.04.03</t>
  </si>
  <si>
    <t>02.03.03</t>
  </si>
  <si>
    <t>02.03.03.01</t>
  </si>
  <si>
    <t>02.03.03.01.01</t>
  </si>
  <si>
    <t>02.03.03.01.02</t>
  </si>
  <si>
    <t>02.03.03.01.03</t>
  </si>
  <si>
    <t>02.03.03.02</t>
  </si>
  <si>
    <t>02.03.03.02.01</t>
  </si>
  <si>
    <t>02.03.03.02.02</t>
  </si>
  <si>
    <t>02.03.03.02.03</t>
  </si>
  <si>
    <t>02.03.03.03</t>
  </si>
  <si>
    <t>02.03.03.03.01</t>
  </si>
  <si>
    <t>02.03.03.03.01.01</t>
  </si>
  <si>
    <t>02.03.03.03.01.02</t>
  </si>
  <si>
    <t>02.03.03.03.01.03</t>
  </si>
  <si>
    <t>02.03.03.03.01.04</t>
  </si>
  <si>
    <t>02.03.03.04</t>
  </si>
  <si>
    <t>02.03.03.04.01</t>
  </si>
  <si>
    <t>02.03.03.04.02</t>
  </si>
  <si>
    <t>02.03.03.04.03</t>
  </si>
  <si>
    <t>CREACION DEL SERVICIO DE ACCESIBILIDAD A LA ADQUISICIÓN DE PRODUCTOS DE PRIMERA NECESIDAD EN EL MERCADO DE ABASTOS DEL CENTRO POBLADO SEMI-RURAL PACHACUTEC GRUPO ZONAL N.º 12 ZONA B,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</si>
</sst>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_ * #,##0.00_ ;_ * \-#,##0.00_ ;_ * &quot;-&quot;??_ ;_ @_ "/>
    <numFmt numFmtId="165" formatCode="0;\-0;;@"/>
    <numFmt numFmtId="166" formatCode="_-* #,##0\ _€_-;\-* #,##0\ _€_-;_-* &quot;-&quot;??\ _€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name val="Arial Narrow"/>
      <family val="2"/>
    </font>
    <font>
      <sz val="10"/>
      <color indexed="8"/>
      <name val="MS Sans Serif"/>
      <family val="2"/>
    </font>
    <font>
      <sz val="6.35"/>
      <color indexed="8"/>
      <name val="Arial Narrow"/>
      <family val="2"/>
    </font>
    <font>
      <b/>
      <sz val="11"/>
      <name val="Bookman Old Style"/>
      <family val="1"/>
    </font>
    <font>
      <b/>
      <sz val="10"/>
      <name val="Bookman Old Style"/>
      <family val="1"/>
    </font>
    <font>
      <sz val="8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color rgb="FF000000"/>
      <name val="Times New Roman"/>
      <family val="1"/>
    </font>
    <font>
      <b/>
      <sz val="8"/>
      <color theme="1"/>
      <name val="Arial Narrow"/>
      <family val="2"/>
    </font>
    <font>
      <b/>
      <u/>
      <sz val="8"/>
      <color rgb="FFE06123"/>
      <name val="Arial Narrow"/>
      <family val="2"/>
    </font>
    <font>
      <b/>
      <sz val="8"/>
      <color rgb="FF676FFA"/>
      <name val="Arial Narrow"/>
      <family val="2"/>
    </font>
    <font>
      <b/>
      <sz val="8"/>
      <color rgb="FF00C000"/>
      <name val="Arial Narrow"/>
      <family val="2"/>
    </font>
    <font>
      <b/>
      <sz val="8"/>
      <color rgb="FFC000C0"/>
      <name val="Arial Narrow"/>
      <family val="2"/>
    </font>
    <font>
      <b/>
      <sz val="8"/>
      <color rgb="FFEC9B75"/>
      <name val="Arial Narrow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u/>
      <sz val="9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9">
    <xf numFmtId="0" fontId="0" fillId="0" borderId="0"/>
    <xf numFmtId="0" fontId="3" fillId="0" borderId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4" fillId="0" borderId="0"/>
  </cellStyleXfs>
  <cellXfs count="72">
    <xf numFmtId="0" fontId="0" fillId="0" borderId="0" xfId="0"/>
    <xf numFmtId="164" fontId="2" fillId="0" borderId="0" xfId="0" applyNumberFormat="1" applyFont="1" applyAlignment="1">
      <alignment vertical="center"/>
    </xf>
    <xf numFmtId="2" fontId="6" fillId="2" borderId="3" xfId="8" applyNumberFormat="1" applyFont="1" applyFill="1" applyBorder="1" applyAlignment="1">
      <alignment vertical="center" wrapText="1"/>
    </xf>
    <xf numFmtId="2" fontId="6" fillId="2" borderId="4" xfId="8" applyNumberFormat="1" applyFont="1" applyFill="1" applyBorder="1" applyAlignment="1">
      <alignment vertical="center" wrapText="1"/>
    </xf>
    <xf numFmtId="0" fontId="0" fillId="2" borderId="7" xfId="0" applyFill="1" applyBorder="1"/>
    <xf numFmtId="164" fontId="11" fillId="0" borderId="0" xfId="0" applyNumberFormat="1" applyFont="1" applyAlignment="1">
      <alignment vertical="center"/>
    </xf>
    <xf numFmtId="2" fontId="6" fillId="2" borderId="2" xfId="8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4" fillId="0" borderId="18" xfId="0" quotePrefix="1" applyNumberFormat="1" applyFont="1" applyBorder="1" applyAlignment="1">
      <alignment vertical="center"/>
    </xf>
    <xf numFmtId="164" fontId="15" fillId="0" borderId="18" xfId="0" applyNumberFormat="1" applyFont="1" applyBorder="1" applyAlignment="1">
      <alignment vertical="center"/>
    </xf>
    <xf numFmtId="0" fontId="0" fillId="0" borderId="18" xfId="0" applyBorder="1"/>
    <xf numFmtId="164" fontId="2" fillId="0" borderId="18" xfId="0" quotePrefix="1" applyNumberFormat="1" applyFont="1" applyBorder="1" applyAlignment="1">
      <alignment vertical="center"/>
    </xf>
    <xf numFmtId="164" fontId="16" fillId="0" borderId="18" xfId="0" applyNumberFormat="1" applyFont="1" applyBorder="1" applyAlignment="1">
      <alignment horizontal="left" vertical="center" indent="2"/>
    </xf>
    <xf numFmtId="164" fontId="2" fillId="0" borderId="18" xfId="0" applyNumberFormat="1" applyFont="1" applyBorder="1" applyAlignment="1">
      <alignment horizontal="left" vertical="center" indent="4"/>
    </xf>
    <xf numFmtId="164" fontId="2" fillId="0" borderId="18" xfId="0" applyNumberFormat="1" applyFont="1" applyBorder="1" applyAlignment="1">
      <alignment horizontal="center" vertical="center"/>
    </xf>
    <xf numFmtId="164" fontId="17" fillId="0" borderId="18" xfId="0" applyNumberFormat="1" applyFont="1" applyBorder="1" applyAlignment="1">
      <alignment horizontal="left" vertical="center" indent="4"/>
    </xf>
    <xf numFmtId="164" fontId="2" fillId="0" borderId="18" xfId="0" applyNumberFormat="1" applyFont="1" applyBorder="1" applyAlignment="1">
      <alignment horizontal="left" vertical="center" indent="6"/>
    </xf>
    <xf numFmtId="164" fontId="18" fillId="0" borderId="18" xfId="0" applyNumberFormat="1" applyFont="1" applyBorder="1" applyAlignment="1">
      <alignment horizontal="left" vertical="center" indent="6"/>
    </xf>
    <xf numFmtId="164" fontId="2" fillId="0" borderId="18" xfId="0" applyNumberFormat="1" applyFont="1" applyBorder="1" applyAlignment="1">
      <alignment horizontal="left" vertical="center" indent="8"/>
    </xf>
    <xf numFmtId="164" fontId="11" fillId="0" borderId="18" xfId="0" applyNumberFormat="1" applyFont="1" applyBorder="1" applyAlignment="1">
      <alignment vertical="center"/>
    </xf>
    <xf numFmtId="164" fontId="2" fillId="0" borderId="18" xfId="0" applyNumberFormat="1" applyFont="1" applyBorder="1" applyAlignment="1">
      <alignment horizontal="left" vertical="center" indent="2"/>
    </xf>
    <xf numFmtId="164" fontId="2" fillId="0" borderId="18" xfId="0" applyNumberFormat="1" applyFont="1" applyBorder="1" applyAlignment="1">
      <alignment vertical="center"/>
    </xf>
    <xf numFmtId="164" fontId="19" fillId="0" borderId="18" xfId="0" applyNumberFormat="1" applyFont="1" applyBorder="1" applyAlignment="1">
      <alignment horizontal="left" vertical="center" indent="8"/>
    </xf>
    <xf numFmtId="164" fontId="2" fillId="0" borderId="18" xfId="0" applyNumberFormat="1" applyFont="1" applyBorder="1" applyAlignment="1">
      <alignment horizontal="left" vertical="center" indent="10"/>
    </xf>
    <xf numFmtId="0" fontId="21" fillId="0" borderId="19" xfId="0" applyFont="1" applyBorder="1"/>
    <xf numFmtId="4" fontId="20" fillId="3" borderId="19" xfId="8" applyNumberFormat="1" applyFont="1" applyFill="1" applyBorder="1" applyAlignment="1">
      <alignment horizontal="center" vertical="center" wrapText="1"/>
    </xf>
    <xf numFmtId="4" fontId="20" fillId="3" borderId="19" xfId="8" applyNumberFormat="1" applyFont="1" applyFill="1" applyBorder="1" applyAlignment="1">
      <alignment horizontal="center" vertical="center"/>
    </xf>
    <xf numFmtId="164" fontId="22" fillId="0" borderId="19" xfId="0" applyNumberFormat="1" applyFont="1" applyBorder="1" applyAlignment="1">
      <alignment horizontal="left" vertical="center"/>
    </xf>
    <xf numFmtId="164" fontId="22" fillId="4" borderId="19" xfId="0" applyNumberFormat="1" applyFont="1" applyFill="1" applyBorder="1" applyAlignment="1">
      <alignment horizontal="left" vertical="center"/>
    </xf>
    <xf numFmtId="164" fontId="21" fillId="0" borderId="19" xfId="0" applyNumberFormat="1" applyFont="1" applyBorder="1" applyAlignment="1">
      <alignment vertical="center"/>
    </xf>
    <xf numFmtId="164" fontId="21" fillId="0" borderId="19" xfId="0" quotePrefix="1" applyNumberFormat="1" applyFont="1" applyBorder="1" applyAlignment="1">
      <alignment vertical="center"/>
    </xf>
    <xf numFmtId="164" fontId="20" fillId="4" borderId="19" xfId="0" applyNumberFormat="1" applyFont="1" applyFill="1" applyBorder="1" applyAlignment="1">
      <alignment horizontal="left" vertical="center" indent="2"/>
    </xf>
    <xf numFmtId="164" fontId="20" fillId="0" borderId="19" xfId="0" applyNumberFormat="1" applyFont="1" applyBorder="1" applyAlignment="1">
      <alignment horizontal="center" vertical="center"/>
    </xf>
    <xf numFmtId="164" fontId="21" fillId="0" borderId="19" xfId="0" applyNumberFormat="1" applyFont="1" applyBorder="1" applyAlignment="1">
      <alignment horizontal="center" vertical="center"/>
    </xf>
    <xf numFmtId="164" fontId="21" fillId="4" borderId="19" xfId="0" applyNumberFormat="1" applyFont="1" applyFill="1" applyBorder="1" applyAlignment="1">
      <alignment horizontal="left" vertical="center" indent="4"/>
    </xf>
    <xf numFmtId="164" fontId="20" fillId="4" borderId="19" xfId="0" applyNumberFormat="1" applyFont="1" applyFill="1" applyBorder="1" applyAlignment="1">
      <alignment horizontal="right" vertical="center"/>
    </xf>
    <xf numFmtId="164" fontId="21" fillId="0" borderId="0" xfId="0" quotePrefix="1" applyNumberFormat="1" applyFont="1" applyAlignment="1">
      <alignment vertical="center"/>
    </xf>
    <xf numFmtId="164" fontId="20" fillId="4" borderId="19" xfId="0" applyNumberFormat="1" applyFont="1" applyFill="1" applyBorder="1" applyAlignment="1">
      <alignment horizontal="left" vertical="center" indent="4"/>
    </xf>
    <xf numFmtId="164" fontId="20" fillId="0" borderId="0" xfId="0" applyNumberFormat="1" applyFont="1" applyAlignment="1">
      <alignment horizontal="left" vertical="center" indent="4"/>
    </xf>
    <xf numFmtId="164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left" vertical="center" indent="6"/>
    </xf>
    <xf numFmtId="164" fontId="21" fillId="0" borderId="0" xfId="0" applyNumberFormat="1" applyFont="1" applyAlignment="1">
      <alignment horizontal="center" vertical="center"/>
    </xf>
    <xf numFmtId="43" fontId="21" fillId="0" borderId="19" xfId="0" applyNumberFormat="1" applyFont="1" applyBorder="1"/>
    <xf numFmtId="43" fontId="21" fillId="4" borderId="19" xfId="0" applyNumberFormat="1" applyFont="1" applyFill="1" applyBorder="1"/>
    <xf numFmtId="164" fontId="20" fillId="0" borderId="0" xfId="0" applyNumberFormat="1" applyFont="1" applyAlignment="1">
      <alignment horizontal="left" vertical="center" indent="6"/>
    </xf>
    <xf numFmtId="164" fontId="21" fillId="0" borderId="0" xfId="0" applyNumberFormat="1" applyFont="1" applyAlignment="1">
      <alignment horizontal="left" vertical="center" indent="8"/>
    </xf>
    <xf numFmtId="164" fontId="21" fillId="0" borderId="20" xfId="0" applyNumberFormat="1" applyFont="1" applyBorder="1" applyAlignment="1">
      <alignment horizontal="center" vertical="center"/>
    </xf>
    <xf numFmtId="164" fontId="20" fillId="4" borderId="19" xfId="0" applyNumberFormat="1" applyFont="1" applyFill="1" applyBorder="1" applyAlignment="1">
      <alignment horizontal="left" vertical="center" indent="6"/>
    </xf>
    <xf numFmtId="164" fontId="21" fillId="4" borderId="19" xfId="0" applyNumberFormat="1" applyFont="1" applyFill="1" applyBorder="1" applyAlignment="1">
      <alignment horizontal="right" vertical="center"/>
    </xf>
    <xf numFmtId="164" fontId="20" fillId="0" borderId="19" xfId="0" applyNumberFormat="1" applyFont="1" applyBorder="1"/>
    <xf numFmtId="0" fontId="21" fillId="4" borderId="19" xfId="0" applyFont="1" applyFill="1" applyBorder="1"/>
    <xf numFmtId="0" fontId="12" fillId="0" borderId="1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165" fontId="10" fillId="0" borderId="13" xfId="8" applyNumberFormat="1" applyFont="1" applyBorder="1" applyAlignment="1">
      <alignment horizontal="center" vertical="center" wrapText="1"/>
    </xf>
    <xf numFmtId="165" fontId="10" fillId="0" borderId="15" xfId="8" applyNumberFormat="1" applyFont="1" applyBorder="1" applyAlignment="1">
      <alignment horizontal="center" vertical="center" wrapText="1"/>
    </xf>
    <xf numFmtId="2" fontId="10" fillId="3" borderId="6" xfId="8" applyNumberFormat="1" applyFont="1" applyFill="1" applyBorder="1" applyAlignment="1">
      <alignment horizontal="center" vertical="center" wrapText="1"/>
    </xf>
    <xf numFmtId="2" fontId="10" fillId="3" borderId="8" xfId="8" applyNumberFormat="1" applyFont="1" applyFill="1" applyBorder="1" applyAlignment="1">
      <alignment horizontal="center" vertical="center" wrapText="1"/>
    </xf>
    <xf numFmtId="4" fontId="10" fillId="3" borderId="1" xfId="8" applyNumberFormat="1" applyFont="1" applyFill="1" applyBorder="1" applyAlignment="1">
      <alignment horizontal="center" vertical="center" wrapText="1"/>
    </xf>
    <xf numFmtId="4" fontId="10" fillId="3" borderId="5" xfId="8" applyNumberFormat="1" applyFont="1" applyFill="1" applyBorder="1" applyAlignment="1">
      <alignment horizontal="center" vertical="center" wrapText="1"/>
    </xf>
    <xf numFmtId="2" fontId="10" fillId="3" borderId="14" xfId="8" applyNumberFormat="1" applyFont="1" applyFill="1" applyBorder="1" applyAlignment="1">
      <alignment horizontal="center" vertical="center" wrapText="1"/>
    </xf>
    <xf numFmtId="2" fontId="10" fillId="3" borderId="16" xfId="8" applyNumberFormat="1" applyFont="1" applyFill="1" applyBorder="1" applyAlignment="1">
      <alignment horizontal="center" vertical="center" wrapText="1"/>
    </xf>
    <xf numFmtId="2" fontId="9" fillId="2" borderId="11" xfId="8" applyNumberFormat="1" applyFont="1" applyFill="1" applyBorder="1" applyAlignment="1">
      <alignment horizontal="center" vertical="center" wrapText="1"/>
    </xf>
    <xf numFmtId="2" fontId="9" fillId="2" borderId="3" xfId="8" applyNumberFormat="1" applyFont="1" applyFill="1" applyBorder="1" applyAlignment="1">
      <alignment horizontal="center" vertical="center" wrapText="1"/>
    </xf>
    <xf numFmtId="2" fontId="9" fillId="2" borderId="12" xfId="8" applyNumberFormat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4" fontId="20" fillId="3" borderId="19" xfId="8" applyNumberFormat="1" applyFont="1" applyFill="1" applyBorder="1" applyAlignment="1">
      <alignment horizontal="center" vertical="center" wrapText="1"/>
    </xf>
    <xf numFmtId="2" fontId="20" fillId="3" borderId="19" xfId="8" applyNumberFormat="1" applyFont="1" applyFill="1" applyBorder="1" applyAlignment="1">
      <alignment horizontal="center" vertical="center" wrapText="1"/>
    </xf>
    <xf numFmtId="165" fontId="20" fillId="3" borderId="19" xfId="8" applyNumberFormat="1" applyFont="1" applyFill="1" applyBorder="1" applyAlignment="1">
      <alignment horizontal="center" vertical="center" wrapText="1"/>
    </xf>
    <xf numFmtId="4" fontId="20" fillId="3" borderId="19" xfId="8" applyNumberFormat="1" applyFont="1" applyFill="1" applyBorder="1" applyAlignment="1">
      <alignment horizontal="center" vertical="center"/>
    </xf>
    <xf numFmtId="2" fontId="23" fillId="2" borderId="19" xfId="8" applyNumberFormat="1" applyFont="1" applyFill="1" applyBorder="1" applyAlignment="1">
      <alignment horizontal="center" vertical="center" wrapText="1"/>
    </xf>
  </cellXfs>
  <cellStyles count="19">
    <cellStyle name="Millares [0] 2" xfId="13" xr:uid="{00000000-0005-0000-0000-000000000000}"/>
    <cellStyle name="Millares 2" xfId="12" xr:uid="{00000000-0005-0000-0000-000001000000}"/>
    <cellStyle name="Millares 3" xfId="6" xr:uid="{00000000-0005-0000-0000-000002000000}"/>
    <cellStyle name="Millares 3 2" xfId="3" xr:uid="{00000000-0005-0000-0000-000003000000}"/>
    <cellStyle name="Millares 4" xfId="9" xr:uid="{00000000-0005-0000-0000-000004000000}"/>
    <cellStyle name="Millares 4 2" xfId="4" xr:uid="{00000000-0005-0000-0000-000005000000}"/>
    <cellStyle name="Millares 5" xfId="7" xr:uid="{00000000-0005-0000-0000-000006000000}"/>
    <cellStyle name="Millares 6" xfId="16" xr:uid="{00000000-0005-0000-0000-000007000000}"/>
    <cellStyle name="Millares 7" xfId="14" xr:uid="{00000000-0005-0000-0000-000008000000}"/>
    <cellStyle name="Millares 8" xfId="15" xr:uid="{00000000-0005-0000-0000-000009000000}"/>
    <cellStyle name="Normal" xfId="0" builtinId="0"/>
    <cellStyle name="Normal 10 2" xfId="18" xr:uid="{00000000-0005-0000-0000-00000B000000}"/>
    <cellStyle name="Normal 2" xfId="11" xr:uid="{00000000-0005-0000-0000-00000C000000}"/>
    <cellStyle name="Normal 2 2" xfId="5" xr:uid="{00000000-0005-0000-0000-00000D000000}"/>
    <cellStyle name="Normal 3 2" xfId="2" xr:uid="{00000000-0005-0000-0000-00000E000000}"/>
    <cellStyle name="Normal 34" xfId="17" xr:uid="{00000000-0005-0000-0000-00000F000000}"/>
    <cellStyle name="Normal 4" xfId="1" xr:uid="{00000000-0005-0000-0000-000010000000}"/>
    <cellStyle name="Normal_Plantilla" xfId="8" xr:uid="{00000000-0005-0000-0000-000011000000}"/>
    <cellStyle name="Porcentaje 2" xfId="10" xr:uid="{00000000-0005-0000-0000-000012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0"/>
  <sheetViews>
    <sheetView showGridLines="0" view="pageBreakPreview" topLeftCell="A2" zoomScaleNormal="100" zoomScaleSheetLayoutView="100" workbookViewId="0">
      <selection activeCell="A2" sqref="A2:D2"/>
    </sheetView>
  </sheetViews>
  <sheetFormatPr baseColWidth="10" defaultColWidth="11.44140625" defaultRowHeight="12" x14ac:dyDescent="0.3"/>
  <cols>
    <col min="1" max="1" width="17.77734375" style="5" customWidth="1"/>
    <col min="2" max="2" width="62" style="5" customWidth="1"/>
    <col min="3" max="3" width="17.77734375" style="5" customWidth="1"/>
    <col min="4" max="4" width="13.77734375" style="5" customWidth="1"/>
    <col min="5" max="16384" width="11.44140625" style="1"/>
  </cols>
  <sheetData>
    <row r="1" spans="1:8" ht="15.6" x14ac:dyDescent="0.3">
      <c r="A1" s="52" t="s">
        <v>12</v>
      </c>
      <c r="B1" s="53"/>
      <c r="C1" s="53"/>
      <c r="D1" s="54"/>
      <c r="E1" s="4"/>
      <c r="F1" s="4"/>
      <c r="G1" s="4"/>
      <c r="H1" s="4"/>
    </row>
    <row r="2" spans="1:8" ht="49.95" customHeight="1" x14ac:dyDescent="0.3">
      <c r="A2" s="63" t="s">
        <v>572</v>
      </c>
      <c r="B2" s="64"/>
      <c r="C2" s="64"/>
      <c r="D2" s="65"/>
      <c r="E2" s="2"/>
      <c r="F2" s="2"/>
      <c r="G2" s="3"/>
      <c r="H2" s="6"/>
    </row>
    <row r="3" spans="1:8" ht="10.199999999999999" x14ac:dyDescent="0.3">
      <c r="A3" s="55" t="s">
        <v>14</v>
      </c>
      <c r="B3" s="57" t="s">
        <v>15</v>
      </c>
      <c r="C3" s="59" t="s">
        <v>3</v>
      </c>
      <c r="D3" s="61" t="s">
        <v>16</v>
      </c>
    </row>
    <row r="4" spans="1:8" ht="10.199999999999999" x14ac:dyDescent="0.3">
      <c r="A4" s="56"/>
      <c r="B4" s="58"/>
      <c r="C4" s="60"/>
      <c r="D4" s="62" t="s">
        <v>10</v>
      </c>
    </row>
    <row r="5" spans="1:8" s="7" customFormat="1" ht="14.4" x14ac:dyDescent="0.3">
      <c r="A5" s="9" t="s">
        <v>19</v>
      </c>
      <c r="B5" s="10" t="s">
        <v>20</v>
      </c>
      <c r="C5" s="11"/>
      <c r="D5" s="11"/>
      <c r="G5" s="7">
        <v>0.95</v>
      </c>
    </row>
    <row r="6" spans="1:8" s="7" customFormat="1" ht="14.4" x14ac:dyDescent="0.3">
      <c r="A6" s="12" t="s">
        <v>21</v>
      </c>
      <c r="B6" s="13" t="s">
        <v>22</v>
      </c>
      <c r="C6" s="11"/>
      <c r="D6" s="11"/>
    </row>
    <row r="7" spans="1:8" s="7" customFormat="1" ht="10.199999999999999" x14ac:dyDescent="0.3">
      <c r="A7" s="12" t="s">
        <v>23</v>
      </c>
      <c r="B7" s="14" t="s">
        <v>24</v>
      </c>
      <c r="C7" s="15" t="s">
        <v>25</v>
      </c>
      <c r="D7" s="15">
        <f>'OBRAS PROVISONALES'!J7</f>
        <v>137.32112500000002</v>
      </c>
    </row>
    <row r="8" spans="1:8" s="7" customFormat="1" ht="10.199999999999999" x14ac:dyDescent="0.3">
      <c r="A8" s="12" t="s">
        <v>26</v>
      </c>
      <c r="B8" s="14" t="s">
        <v>27</v>
      </c>
      <c r="C8" s="15" t="s">
        <v>25</v>
      </c>
      <c r="D8" s="15">
        <f>'OBRAS PROVISONALES'!J37</f>
        <v>273.90000000000003</v>
      </c>
    </row>
    <row r="9" spans="1:8" s="7" customFormat="1" ht="10.199999999999999" x14ac:dyDescent="0.3">
      <c r="A9" s="12" t="s">
        <v>28</v>
      </c>
      <c r="B9" s="14" t="s">
        <v>29</v>
      </c>
      <c r="C9" s="15" t="s">
        <v>25</v>
      </c>
      <c r="D9" s="15">
        <f>'OBRAS PROVISONALES'!J39</f>
        <v>68.660562500000012</v>
      </c>
    </row>
    <row r="10" spans="1:8" s="7" customFormat="1" ht="10.199999999999999" x14ac:dyDescent="0.3">
      <c r="A10" s="12" t="s">
        <v>30</v>
      </c>
      <c r="B10" s="14" t="s">
        <v>31</v>
      </c>
      <c r="C10" s="15" t="s">
        <v>25</v>
      </c>
      <c r="D10" s="15">
        <f>'OBRAS PROVISONALES'!J40</f>
        <v>342.5605625</v>
      </c>
      <c r="H10" s="7">
        <v>0.96899999999999997</v>
      </c>
    </row>
    <row r="11" spans="1:8" s="7" customFormat="1" ht="14.4" x14ac:dyDescent="0.3">
      <c r="A11" s="12" t="s">
        <v>32</v>
      </c>
      <c r="B11" s="13" t="s">
        <v>33</v>
      </c>
      <c r="C11" s="11"/>
      <c r="D11" s="11"/>
    </row>
    <row r="12" spans="1:8" s="7" customFormat="1" ht="10.199999999999999" x14ac:dyDescent="0.3">
      <c r="A12" s="12" t="s">
        <v>34</v>
      </c>
      <c r="B12" s="14" t="s">
        <v>35</v>
      </c>
      <c r="C12" s="15" t="s">
        <v>25</v>
      </c>
      <c r="D12" s="15">
        <f>'OBRAS PROVISONALES'!J42</f>
        <v>54.231999999999999</v>
      </c>
    </row>
    <row r="13" spans="1:8" s="7" customFormat="1" ht="10.199999999999999" x14ac:dyDescent="0.3">
      <c r="A13" s="12" t="s">
        <v>36</v>
      </c>
      <c r="B13" s="14" t="s">
        <v>37</v>
      </c>
      <c r="C13" s="15" t="s">
        <v>0</v>
      </c>
      <c r="D13" s="15">
        <f>'OBRAS PROVISONALES'!J48</f>
        <v>108.124</v>
      </c>
    </row>
    <row r="14" spans="1:8" s="7" customFormat="1" ht="10.199999999999999" x14ac:dyDescent="0.3">
      <c r="A14" s="12" t="s">
        <v>38</v>
      </c>
      <c r="B14" s="14" t="s">
        <v>39</v>
      </c>
      <c r="C14" s="15" t="s">
        <v>25</v>
      </c>
      <c r="D14" s="15">
        <f>'OBRAS PROVISONALES'!J68</f>
        <v>12.202199999999998</v>
      </c>
    </row>
    <row r="15" spans="1:8" s="7" customFormat="1" ht="10.199999999999999" x14ac:dyDescent="0.3">
      <c r="A15" s="12" t="s">
        <v>40</v>
      </c>
      <c r="B15" s="14" t="s">
        <v>41</v>
      </c>
      <c r="C15" s="15" t="s">
        <v>0</v>
      </c>
      <c r="D15" s="15">
        <f>'OBRAS PROVISONALES'!J74</f>
        <v>272</v>
      </c>
    </row>
    <row r="16" spans="1:8" s="7" customFormat="1" ht="14.4" x14ac:dyDescent="0.3">
      <c r="A16" s="12" t="s">
        <v>42</v>
      </c>
      <c r="B16" s="13" t="s">
        <v>43</v>
      </c>
      <c r="C16" s="11"/>
      <c r="D16" s="11"/>
    </row>
    <row r="17" spans="1:4" s="8" customFormat="1" ht="10.199999999999999" x14ac:dyDescent="0.3">
      <c r="A17" s="12" t="s">
        <v>44</v>
      </c>
      <c r="B17" s="16" t="s">
        <v>443</v>
      </c>
      <c r="C17" s="22"/>
      <c r="D17" s="22"/>
    </row>
    <row r="18" spans="1:4" s="8" customFormat="1" ht="10.199999999999999" x14ac:dyDescent="0.3">
      <c r="A18" s="12" t="s">
        <v>46</v>
      </c>
      <c r="B18" s="18" t="s">
        <v>45</v>
      </c>
      <c r="C18" s="22"/>
      <c r="D18" s="22"/>
    </row>
    <row r="19" spans="1:4" s="8" customFormat="1" ht="10.199999999999999" x14ac:dyDescent="0.3">
      <c r="A19" s="12" t="s">
        <v>511</v>
      </c>
      <c r="B19" s="19" t="s">
        <v>47</v>
      </c>
      <c r="C19" s="15" t="s">
        <v>25</v>
      </c>
      <c r="D19" s="22">
        <v>48</v>
      </c>
    </row>
    <row r="20" spans="1:4" s="8" customFormat="1" ht="10.199999999999999" x14ac:dyDescent="0.3">
      <c r="A20" s="12" t="s">
        <v>512</v>
      </c>
      <c r="B20" s="19" t="s">
        <v>49</v>
      </c>
      <c r="C20" s="15" t="s">
        <v>0</v>
      </c>
      <c r="D20" s="22">
        <v>86.4</v>
      </c>
    </row>
    <row r="21" spans="1:4" s="8" customFormat="1" ht="10.199999999999999" x14ac:dyDescent="0.3">
      <c r="A21" s="12" t="s">
        <v>513</v>
      </c>
      <c r="B21" s="19" t="s">
        <v>51</v>
      </c>
      <c r="C21" s="15" t="s">
        <v>52</v>
      </c>
      <c r="D21" s="22">
        <v>5260</v>
      </c>
    </row>
    <row r="22" spans="1:4" s="8" customFormat="1" ht="10.199999999999999" x14ac:dyDescent="0.3">
      <c r="A22" s="12" t="s">
        <v>48</v>
      </c>
      <c r="B22" s="18" t="s">
        <v>53</v>
      </c>
      <c r="C22" s="22"/>
      <c r="D22" s="22"/>
    </row>
    <row r="23" spans="1:4" s="8" customFormat="1" ht="10.199999999999999" x14ac:dyDescent="0.3">
      <c r="A23" s="12" t="s">
        <v>514</v>
      </c>
      <c r="B23" s="19" t="s">
        <v>54</v>
      </c>
      <c r="C23" s="15" t="s">
        <v>25</v>
      </c>
      <c r="D23" s="22">
        <v>41.41</v>
      </c>
    </row>
    <row r="24" spans="1:4" s="8" customFormat="1" ht="10.199999999999999" x14ac:dyDescent="0.3">
      <c r="A24" s="12" t="s">
        <v>515</v>
      </c>
      <c r="B24" s="19" t="s">
        <v>55</v>
      </c>
      <c r="C24" s="15" t="s">
        <v>0</v>
      </c>
      <c r="D24" s="22">
        <v>343.97</v>
      </c>
    </row>
    <row r="25" spans="1:4" s="8" customFormat="1" ht="10.199999999999999" x14ac:dyDescent="0.3">
      <c r="A25" s="12" t="s">
        <v>516</v>
      </c>
      <c r="B25" s="19" t="s">
        <v>56</v>
      </c>
      <c r="C25" s="15" t="s">
        <v>52</v>
      </c>
      <c r="D25" s="22">
        <v>4900</v>
      </c>
    </row>
    <row r="26" spans="1:4" s="8" customFormat="1" ht="10.199999999999999" x14ac:dyDescent="0.3">
      <c r="A26" s="12" t="s">
        <v>50</v>
      </c>
      <c r="B26" s="18" t="s">
        <v>57</v>
      </c>
      <c r="C26" s="22"/>
      <c r="D26" s="22"/>
    </row>
    <row r="27" spans="1:4" s="8" customFormat="1" ht="10.199999999999999" x14ac:dyDescent="0.3">
      <c r="A27" s="12" t="s">
        <v>517</v>
      </c>
      <c r="B27" s="19" t="s">
        <v>58</v>
      </c>
      <c r="C27" s="15" t="s">
        <v>25</v>
      </c>
      <c r="D27" s="22">
        <v>29.94</v>
      </c>
    </row>
    <row r="28" spans="1:4" s="8" customFormat="1" ht="10.199999999999999" x14ac:dyDescent="0.3">
      <c r="A28" s="12" t="s">
        <v>518</v>
      </c>
      <c r="B28" s="19" t="s">
        <v>59</v>
      </c>
      <c r="C28" s="15" t="s">
        <v>0</v>
      </c>
      <c r="D28" s="22">
        <v>185.1</v>
      </c>
    </row>
    <row r="29" spans="1:4" s="8" customFormat="1" ht="10.199999999999999" x14ac:dyDescent="0.3">
      <c r="A29" s="12" t="s">
        <v>519</v>
      </c>
      <c r="B29" s="19" t="s">
        <v>60</v>
      </c>
      <c r="C29" s="15" t="s">
        <v>52</v>
      </c>
      <c r="D29" s="22">
        <v>1735.87</v>
      </c>
    </row>
    <row r="30" spans="1:4" s="8" customFormat="1" ht="10.199999999999999" x14ac:dyDescent="0.3">
      <c r="A30" s="12" t="s">
        <v>520</v>
      </c>
      <c r="B30" s="18" t="s">
        <v>61</v>
      </c>
      <c r="C30" s="22"/>
      <c r="D30" s="22"/>
    </row>
    <row r="31" spans="1:4" s="8" customFormat="1" ht="10.199999999999999" x14ac:dyDescent="0.3">
      <c r="A31" s="12" t="s">
        <v>521</v>
      </c>
      <c r="B31" s="23" t="s">
        <v>62</v>
      </c>
      <c r="C31" s="22"/>
      <c r="D31" s="22"/>
    </row>
    <row r="32" spans="1:4" s="8" customFormat="1" ht="10.199999999999999" x14ac:dyDescent="0.3">
      <c r="A32" s="12" t="s">
        <v>522</v>
      </c>
      <c r="B32" s="24" t="s">
        <v>63</v>
      </c>
      <c r="C32" s="15" t="s">
        <v>25</v>
      </c>
      <c r="D32" s="22">
        <v>23.66</v>
      </c>
    </row>
    <row r="33" spans="1:4" s="8" customFormat="1" ht="10.199999999999999" x14ac:dyDescent="0.3">
      <c r="A33" s="12" t="s">
        <v>523</v>
      </c>
      <c r="B33" s="24" t="s">
        <v>64</v>
      </c>
      <c r="C33" s="15" t="s">
        <v>0</v>
      </c>
      <c r="D33" s="22">
        <v>272</v>
      </c>
    </row>
    <row r="34" spans="1:4" s="8" customFormat="1" ht="10.199999999999999" x14ac:dyDescent="0.3">
      <c r="A34" s="12" t="s">
        <v>524</v>
      </c>
      <c r="B34" s="24" t="s">
        <v>65</v>
      </c>
      <c r="C34" s="15" t="s">
        <v>66</v>
      </c>
      <c r="D34" s="22">
        <v>2380</v>
      </c>
    </row>
    <row r="35" spans="1:4" s="8" customFormat="1" ht="10.199999999999999" x14ac:dyDescent="0.3">
      <c r="A35" s="12" t="s">
        <v>525</v>
      </c>
      <c r="B35" s="24" t="s">
        <v>67</v>
      </c>
      <c r="C35" s="15" t="s">
        <v>52</v>
      </c>
      <c r="D35" s="22">
        <v>10608</v>
      </c>
    </row>
    <row r="36" spans="1:4" s="8" customFormat="1" ht="10.199999999999999" x14ac:dyDescent="0.3">
      <c r="A36" s="12" t="s">
        <v>526</v>
      </c>
      <c r="B36" s="18" t="s">
        <v>68</v>
      </c>
      <c r="C36" s="22"/>
      <c r="D36" s="22"/>
    </row>
    <row r="37" spans="1:4" s="8" customFormat="1" ht="10.199999999999999" x14ac:dyDescent="0.3">
      <c r="A37" s="12" t="s">
        <v>527</v>
      </c>
      <c r="B37" s="19" t="s">
        <v>69</v>
      </c>
      <c r="C37" s="15" t="s">
        <v>25</v>
      </c>
      <c r="D37" s="22">
        <v>63.28</v>
      </c>
    </row>
    <row r="38" spans="1:4" s="8" customFormat="1" ht="10.199999999999999" x14ac:dyDescent="0.3">
      <c r="A38" s="12" t="s">
        <v>528</v>
      </c>
      <c r="B38" s="19" t="s">
        <v>70</v>
      </c>
      <c r="C38" s="15" t="s">
        <v>0</v>
      </c>
      <c r="D38" s="22">
        <v>27.44</v>
      </c>
    </row>
    <row r="39" spans="1:4" s="8" customFormat="1" ht="10.199999999999999" x14ac:dyDescent="0.3">
      <c r="A39" s="12" t="s">
        <v>529</v>
      </c>
      <c r="B39" s="19" t="s">
        <v>71</v>
      </c>
      <c r="C39" s="15" t="s">
        <v>52</v>
      </c>
      <c r="D39" s="22">
        <v>1539</v>
      </c>
    </row>
    <row r="40" spans="1:4" s="8" customFormat="1" ht="10.199999999999999" x14ac:dyDescent="0.3">
      <c r="A40" s="12" t="s">
        <v>530</v>
      </c>
      <c r="B40" s="18" t="s">
        <v>72</v>
      </c>
      <c r="C40" s="22"/>
      <c r="D40" s="22"/>
    </row>
    <row r="41" spans="1:4" s="8" customFormat="1" ht="10.199999999999999" x14ac:dyDescent="0.3">
      <c r="A41" s="12" t="s">
        <v>531</v>
      </c>
      <c r="B41" s="19" t="s">
        <v>73</v>
      </c>
      <c r="C41" s="15" t="s">
        <v>25</v>
      </c>
      <c r="D41" s="22">
        <v>6.04</v>
      </c>
    </row>
    <row r="42" spans="1:4" s="8" customFormat="1" ht="10.199999999999999" x14ac:dyDescent="0.3">
      <c r="A42" s="12" t="s">
        <v>532</v>
      </c>
      <c r="B42" s="19" t="s">
        <v>74</v>
      </c>
      <c r="C42" s="15" t="s">
        <v>0</v>
      </c>
      <c r="D42" s="22">
        <v>62.54</v>
      </c>
    </row>
    <row r="43" spans="1:4" s="8" customFormat="1" ht="10.199999999999999" x14ac:dyDescent="0.3">
      <c r="A43" s="12" t="s">
        <v>533</v>
      </c>
      <c r="B43" s="19" t="s">
        <v>75</v>
      </c>
      <c r="C43" s="15" t="s">
        <v>52</v>
      </c>
      <c r="D43" s="22">
        <v>1796.67</v>
      </c>
    </row>
    <row r="44" spans="1:4" s="8" customFormat="1" ht="10.199999999999999" x14ac:dyDescent="0.3">
      <c r="A44" s="12" t="s">
        <v>534</v>
      </c>
      <c r="B44" s="16" t="s">
        <v>444</v>
      </c>
      <c r="C44" s="22"/>
      <c r="D44" s="22"/>
    </row>
    <row r="45" spans="1:4" s="8" customFormat="1" ht="10.199999999999999" x14ac:dyDescent="0.3">
      <c r="A45" s="12" t="s">
        <v>535</v>
      </c>
      <c r="B45" s="18" t="s">
        <v>53</v>
      </c>
      <c r="C45" s="22"/>
      <c r="D45" s="22"/>
    </row>
    <row r="46" spans="1:4" s="8" customFormat="1" ht="10.199999999999999" x14ac:dyDescent="0.3">
      <c r="A46" s="12" t="s">
        <v>536</v>
      </c>
      <c r="B46" s="19" t="s">
        <v>54</v>
      </c>
      <c r="C46" s="15" t="s">
        <v>25</v>
      </c>
      <c r="D46" s="22">
        <v>37.5</v>
      </c>
    </row>
    <row r="47" spans="1:4" s="8" customFormat="1" ht="10.199999999999999" x14ac:dyDescent="0.3">
      <c r="A47" s="12" t="s">
        <v>537</v>
      </c>
      <c r="B47" s="19" t="s">
        <v>55</v>
      </c>
      <c r="C47" s="15" t="s">
        <v>0</v>
      </c>
      <c r="D47" s="22">
        <v>311.52</v>
      </c>
    </row>
    <row r="48" spans="1:4" s="8" customFormat="1" ht="10.199999999999999" x14ac:dyDescent="0.3">
      <c r="A48" s="12" t="s">
        <v>538</v>
      </c>
      <c r="B48" s="19" t="s">
        <v>56</v>
      </c>
      <c r="C48" s="15" t="s">
        <v>52</v>
      </c>
      <c r="D48" s="22">
        <v>4200</v>
      </c>
    </row>
    <row r="49" spans="1:4" s="8" customFormat="1" ht="10.199999999999999" x14ac:dyDescent="0.3">
      <c r="A49" s="12" t="s">
        <v>539</v>
      </c>
      <c r="B49" s="18" t="s">
        <v>57</v>
      </c>
      <c r="C49" s="22"/>
      <c r="D49" s="22"/>
    </row>
    <row r="50" spans="1:4" s="8" customFormat="1" ht="10.199999999999999" x14ac:dyDescent="0.3">
      <c r="A50" s="12" t="s">
        <v>540</v>
      </c>
      <c r="B50" s="19" t="s">
        <v>58</v>
      </c>
      <c r="C50" s="15" t="s">
        <v>25</v>
      </c>
      <c r="D50" s="22">
        <v>29.94</v>
      </c>
    </row>
    <row r="51" spans="1:4" s="8" customFormat="1" ht="10.199999999999999" x14ac:dyDescent="0.3">
      <c r="A51" s="12" t="s">
        <v>541</v>
      </c>
      <c r="B51" s="19" t="s">
        <v>59</v>
      </c>
      <c r="C51" s="15" t="s">
        <v>0</v>
      </c>
      <c r="D51" s="22">
        <v>185.1</v>
      </c>
    </row>
    <row r="52" spans="1:4" s="8" customFormat="1" ht="10.199999999999999" x14ac:dyDescent="0.3">
      <c r="A52" s="12" t="s">
        <v>542</v>
      </c>
      <c r="B52" s="19" t="s">
        <v>60</v>
      </c>
      <c r="C52" s="15" t="s">
        <v>52</v>
      </c>
      <c r="D52" s="22">
        <v>1487.89</v>
      </c>
    </row>
    <row r="53" spans="1:4" s="8" customFormat="1" ht="10.199999999999999" x14ac:dyDescent="0.3">
      <c r="A53" s="12" t="s">
        <v>543</v>
      </c>
      <c r="B53" s="18" t="s">
        <v>61</v>
      </c>
      <c r="C53" s="22"/>
      <c r="D53" s="22"/>
    </row>
    <row r="54" spans="1:4" s="8" customFormat="1" ht="10.199999999999999" x14ac:dyDescent="0.3">
      <c r="A54" s="12" t="s">
        <v>544</v>
      </c>
      <c r="B54" s="23" t="s">
        <v>62</v>
      </c>
      <c r="C54" s="22"/>
      <c r="D54" s="22"/>
    </row>
    <row r="55" spans="1:4" s="8" customFormat="1" ht="10.199999999999999" x14ac:dyDescent="0.3">
      <c r="A55" s="12" t="s">
        <v>545</v>
      </c>
      <c r="B55" s="24" t="s">
        <v>63</v>
      </c>
      <c r="C55" s="15" t="s">
        <v>25</v>
      </c>
      <c r="D55" s="22">
        <v>4.62</v>
      </c>
    </row>
    <row r="56" spans="1:4" s="8" customFormat="1" ht="10.199999999999999" x14ac:dyDescent="0.3">
      <c r="A56" s="12" t="s">
        <v>546</v>
      </c>
      <c r="B56" s="24" t="s">
        <v>64</v>
      </c>
      <c r="C56" s="15" t="s">
        <v>0</v>
      </c>
      <c r="D56" s="22">
        <v>53.13</v>
      </c>
    </row>
    <row r="57" spans="1:4" s="8" customFormat="1" ht="10.199999999999999" x14ac:dyDescent="0.3">
      <c r="A57" s="12" t="s">
        <v>547</v>
      </c>
      <c r="B57" s="24" t="s">
        <v>65</v>
      </c>
      <c r="C57" s="15" t="s">
        <v>66</v>
      </c>
      <c r="D57" s="22">
        <v>464.84</v>
      </c>
    </row>
    <row r="58" spans="1:4" s="8" customFormat="1" ht="10.199999999999999" x14ac:dyDescent="0.3">
      <c r="A58" s="12" t="s">
        <v>548</v>
      </c>
      <c r="B58" s="24" t="s">
        <v>67</v>
      </c>
      <c r="C58" s="15" t="s">
        <v>52</v>
      </c>
      <c r="D58" s="22">
        <v>2071.88</v>
      </c>
    </row>
    <row r="59" spans="1:4" s="8" customFormat="1" ht="10.199999999999999" x14ac:dyDescent="0.3">
      <c r="A59" s="12" t="s">
        <v>549</v>
      </c>
      <c r="B59" s="18" t="s">
        <v>72</v>
      </c>
      <c r="C59" s="22"/>
      <c r="D59" s="22"/>
    </row>
    <row r="60" spans="1:4" s="8" customFormat="1" ht="10.199999999999999" x14ac:dyDescent="0.3">
      <c r="A60" s="12" t="s">
        <v>550</v>
      </c>
      <c r="B60" s="19" t="s">
        <v>73</v>
      </c>
      <c r="C60" s="15" t="s">
        <v>25</v>
      </c>
      <c r="D60" s="22">
        <v>5.47</v>
      </c>
    </row>
    <row r="61" spans="1:4" s="8" customFormat="1" ht="10.199999999999999" x14ac:dyDescent="0.3">
      <c r="A61" s="12" t="s">
        <v>551</v>
      </c>
      <c r="B61" s="19" t="s">
        <v>74</v>
      </c>
      <c r="C61" s="15" t="s">
        <v>0</v>
      </c>
      <c r="D61" s="22">
        <v>56.64</v>
      </c>
    </row>
    <row r="62" spans="1:4" s="8" customFormat="1" ht="10.199999999999999" x14ac:dyDescent="0.3">
      <c r="A62" s="12" t="s">
        <v>552</v>
      </c>
      <c r="B62" s="19" t="s">
        <v>75</v>
      </c>
      <c r="C62" s="15" t="s">
        <v>52</v>
      </c>
      <c r="D62" s="22">
        <v>1540.01</v>
      </c>
    </row>
    <row r="63" spans="1:4" s="8" customFormat="1" ht="10.199999999999999" x14ac:dyDescent="0.3">
      <c r="A63" s="12" t="s">
        <v>553</v>
      </c>
      <c r="B63" s="16" t="s">
        <v>445</v>
      </c>
      <c r="C63" s="22"/>
      <c r="D63" s="22"/>
    </row>
    <row r="64" spans="1:4" s="8" customFormat="1" ht="10.199999999999999" x14ac:dyDescent="0.3">
      <c r="A64" s="12" t="s">
        <v>554</v>
      </c>
      <c r="B64" s="18" t="s">
        <v>53</v>
      </c>
      <c r="C64" s="22"/>
      <c r="D64" s="22"/>
    </row>
    <row r="65" spans="1:4" s="8" customFormat="1" ht="10.199999999999999" x14ac:dyDescent="0.3">
      <c r="A65" s="12" t="s">
        <v>555</v>
      </c>
      <c r="B65" s="19" t="s">
        <v>54</v>
      </c>
      <c r="C65" s="15" t="s">
        <v>25</v>
      </c>
      <c r="D65" s="22">
        <v>21.09</v>
      </c>
    </row>
    <row r="66" spans="1:4" s="8" customFormat="1" ht="10.199999999999999" x14ac:dyDescent="0.3">
      <c r="A66" s="12" t="s">
        <v>556</v>
      </c>
      <c r="B66" s="19" t="s">
        <v>55</v>
      </c>
      <c r="C66" s="15" t="s">
        <v>0</v>
      </c>
      <c r="D66" s="22">
        <v>171.23</v>
      </c>
    </row>
    <row r="67" spans="1:4" s="8" customFormat="1" ht="10.199999999999999" x14ac:dyDescent="0.3">
      <c r="A67" s="12" t="s">
        <v>557</v>
      </c>
      <c r="B67" s="19" t="s">
        <v>56</v>
      </c>
      <c r="C67" s="15" t="s">
        <v>52</v>
      </c>
      <c r="D67" s="22">
        <v>4900</v>
      </c>
    </row>
    <row r="68" spans="1:4" s="8" customFormat="1" ht="10.199999999999999" x14ac:dyDescent="0.3">
      <c r="A68" s="12" t="s">
        <v>558</v>
      </c>
      <c r="B68" s="18" t="s">
        <v>57</v>
      </c>
      <c r="C68" s="22"/>
      <c r="D68" s="22"/>
    </row>
    <row r="69" spans="1:4" s="8" customFormat="1" ht="10.199999999999999" x14ac:dyDescent="0.3">
      <c r="A69" s="12" t="s">
        <v>559</v>
      </c>
      <c r="B69" s="19" t="s">
        <v>58</v>
      </c>
      <c r="C69" s="15" t="s">
        <v>25</v>
      </c>
      <c r="D69" s="22">
        <v>29.94</v>
      </c>
    </row>
    <row r="70" spans="1:4" s="8" customFormat="1" ht="10.199999999999999" x14ac:dyDescent="0.3">
      <c r="A70" s="12" t="s">
        <v>560</v>
      </c>
      <c r="B70" s="19" t="s">
        <v>59</v>
      </c>
      <c r="C70" s="15" t="s">
        <v>0</v>
      </c>
      <c r="D70" s="22">
        <v>185.1</v>
      </c>
    </row>
    <row r="71" spans="1:4" s="8" customFormat="1" ht="10.199999999999999" x14ac:dyDescent="0.3">
      <c r="A71" s="12" t="s">
        <v>561</v>
      </c>
      <c r="B71" s="19" t="s">
        <v>60</v>
      </c>
      <c r="C71" s="15" t="s">
        <v>52</v>
      </c>
      <c r="D71" s="22">
        <v>1735.87</v>
      </c>
    </row>
    <row r="72" spans="1:4" s="8" customFormat="1" ht="10.199999999999999" x14ac:dyDescent="0.3">
      <c r="A72" s="12" t="s">
        <v>562</v>
      </c>
      <c r="B72" s="18" t="s">
        <v>61</v>
      </c>
      <c r="C72" s="22"/>
      <c r="D72" s="22"/>
    </row>
    <row r="73" spans="1:4" s="8" customFormat="1" ht="10.199999999999999" x14ac:dyDescent="0.3">
      <c r="A73" s="12" t="s">
        <v>563</v>
      </c>
      <c r="B73" s="23" t="s">
        <v>62</v>
      </c>
      <c r="C73" s="22"/>
      <c r="D73" s="22"/>
    </row>
    <row r="74" spans="1:4" s="8" customFormat="1" ht="10.199999999999999" x14ac:dyDescent="0.3">
      <c r="A74" s="12" t="s">
        <v>564</v>
      </c>
      <c r="B74" s="24" t="s">
        <v>63</v>
      </c>
      <c r="C74" s="15" t="s">
        <v>25</v>
      </c>
      <c r="D74" s="22">
        <v>23.66</v>
      </c>
    </row>
    <row r="75" spans="1:4" s="8" customFormat="1" ht="10.199999999999999" x14ac:dyDescent="0.3">
      <c r="A75" s="12" t="s">
        <v>565</v>
      </c>
      <c r="B75" s="24" t="s">
        <v>64</v>
      </c>
      <c r="C75" s="15" t="s">
        <v>0</v>
      </c>
      <c r="D75" s="22">
        <v>272</v>
      </c>
    </row>
    <row r="76" spans="1:4" s="8" customFormat="1" ht="10.199999999999999" x14ac:dyDescent="0.3">
      <c r="A76" s="12" t="s">
        <v>566</v>
      </c>
      <c r="B76" s="24" t="s">
        <v>65</v>
      </c>
      <c r="C76" s="15" t="s">
        <v>66</v>
      </c>
      <c r="D76" s="22">
        <v>2380</v>
      </c>
    </row>
    <row r="77" spans="1:4" s="8" customFormat="1" ht="10.199999999999999" x14ac:dyDescent="0.3">
      <c r="A77" s="12" t="s">
        <v>567</v>
      </c>
      <c r="B77" s="24" t="s">
        <v>67</v>
      </c>
      <c r="C77" s="15" t="s">
        <v>52</v>
      </c>
      <c r="D77" s="22">
        <v>10608</v>
      </c>
    </row>
    <row r="78" spans="1:4" s="8" customFormat="1" ht="10.199999999999999" x14ac:dyDescent="0.3">
      <c r="A78" s="12" t="s">
        <v>568</v>
      </c>
      <c r="B78" s="18" t="s">
        <v>72</v>
      </c>
      <c r="C78" s="22"/>
      <c r="D78" s="22"/>
    </row>
    <row r="79" spans="1:4" s="8" customFormat="1" ht="10.199999999999999" x14ac:dyDescent="0.3">
      <c r="A79" s="12" t="s">
        <v>569</v>
      </c>
      <c r="B79" s="19" t="s">
        <v>73</v>
      </c>
      <c r="C79" s="15" t="s">
        <v>25</v>
      </c>
      <c r="D79" s="22">
        <v>3.08</v>
      </c>
    </row>
    <row r="80" spans="1:4" s="8" customFormat="1" ht="10.199999999999999" x14ac:dyDescent="0.3">
      <c r="A80" s="12" t="s">
        <v>570</v>
      </c>
      <c r="B80" s="19" t="s">
        <v>74</v>
      </c>
      <c r="C80" s="15" t="s">
        <v>0</v>
      </c>
      <c r="D80" s="22">
        <v>31.86</v>
      </c>
    </row>
    <row r="81" spans="1:4" s="8" customFormat="1" ht="10.199999999999999" x14ac:dyDescent="0.3">
      <c r="A81" s="12" t="s">
        <v>571</v>
      </c>
      <c r="B81" s="19" t="s">
        <v>75</v>
      </c>
      <c r="C81" s="15" t="s">
        <v>52</v>
      </c>
      <c r="D81" s="22">
        <v>1796.67</v>
      </c>
    </row>
    <row r="82" spans="1:4" x14ac:dyDescent="0.3">
      <c r="A82" s="20"/>
      <c r="B82" s="20"/>
      <c r="C82" s="20"/>
      <c r="D82" s="20"/>
    </row>
    <row r="83" spans="1:4" ht="14.4" x14ac:dyDescent="0.3">
      <c r="A83" s="9" t="s">
        <v>78</v>
      </c>
      <c r="B83" s="10" t="s">
        <v>79</v>
      </c>
      <c r="C83" s="11"/>
      <c r="D83" s="11"/>
    </row>
    <row r="84" spans="1:4" ht="14.4" x14ac:dyDescent="0.3">
      <c r="A84" s="12" t="s">
        <v>80</v>
      </c>
      <c r="B84" s="13" t="s">
        <v>81</v>
      </c>
      <c r="C84" s="11"/>
      <c r="D84" s="11"/>
    </row>
    <row r="85" spans="1:4" ht="10.199999999999999" x14ac:dyDescent="0.3">
      <c r="A85" s="12" t="s">
        <v>82</v>
      </c>
      <c r="B85" s="14" t="s">
        <v>83</v>
      </c>
      <c r="C85" s="15" t="s">
        <v>0</v>
      </c>
      <c r="D85" s="15">
        <f>'OBRAS PROVISONALES'!J236</f>
        <v>826.6020000000002</v>
      </c>
    </row>
    <row r="86" spans="1:4" ht="14.4" x14ac:dyDescent="0.3">
      <c r="A86" s="12" t="s">
        <v>84</v>
      </c>
      <c r="B86" s="13" t="s">
        <v>85</v>
      </c>
      <c r="C86" s="11"/>
      <c r="D86" s="11"/>
    </row>
    <row r="87" spans="1:4" s="8" customFormat="1" ht="10.199999999999999" x14ac:dyDescent="0.3">
      <c r="A87" s="12" t="s">
        <v>86</v>
      </c>
      <c r="B87" s="14" t="s">
        <v>87</v>
      </c>
      <c r="C87" s="15" t="s">
        <v>0</v>
      </c>
      <c r="D87" s="15">
        <f>'OBRAS PROVISONALES'!J259</f>
        <v>790</v>
      </c>
    </row>
    <row r="88" spans="1:4" ht="10.199999999999999" x14ac:dyDescent="0.3">
      <c r="A88" s="12" t="s">
        <v>88</v>
      </c>
      <c r="B88" s="14" t="s">
        <v>89</v>
      </c>
      <c r="C88" s="15" t="s">
        <v>0</v>
      </c>
      <c r="D88" s="15">
        <f>'OBRAS PROVISONALES'!J262</f>
        <v>413.3010000000001</v>
      </c>
    </row>
    <row r="89" spans="1:4" ht="10.199999999999999" x14ac:dyDescent="0.3">
      <c r="A89" s="12" t="s">
        <v>90</v>
      </c>
      <c r="B89" s="14" t="s">
        <v>91</v>
      </c>
      <c r="C89" s="15" t="s">
        <v>0</v>
      </c>
      <c r="D89" s="15">
        <f>'OBRAS PROVISONALES'!J263</f>
        <v>413.3010000000001</v>
      </c>
    </row>
    <row r="90" spans="1:4" ht="10.199999999999999" x14ac:dyDescent="0.3">
      <c r="A90" s="12" t="s">
        <v>92</v>
      </c>
      <c r="B90" s="14" t="s">
        <v>93</v>
      </c>
      <c r="C90" s="15" t="s">
        <v>0</v>
      </c>
      <c r="D90" s="15">
        <f>'OBRAS PROVISONALES'!J264</f>
        <v>830.72</v>
      </c>
    </row>
    <row r="91" spans="1:4" ht="10.199999999999999" x14ac:dyDescent="0.3">
      <c r="A91" s="12" t="s">
        <v>94</v>
      </c>
      <c r="B91" s="14" t="s">
        <v>95</v>
      </c>
      <c r="C91" s="15" t="s">
        <v>0</v>
      </c>
      <c r="D91" s="15">
        <f>'OBRAS PROVISONALES'!J265</f>
        <v>555.30000000000007</v>
      </c>
    </row>
    <row r="92" spans="1:4" ht="10.199999999999999" x14ac:dyDescent="0.3">
      <c r="A92" s="12" t="s">
        <v>96</v>
      </c>
      <c r="B92" s="14" t="s">
        <v>97</v>
      </c>
      <c r="C92" s="15" t="s">
        <v>77</v>
      </c>
      <c r="D92" s="15">
        <f>'OBRAS PROVISONALES'!J268</f>
        <v>840</v>
      </c>
    </row>
    <row r="93" spans="1:4" ht="10.199999999999999" x14ac:dyDescent="0.3">
      <c r="A93" s="12" t="s">
        <v>98</v>
      </c>
      <c r="B93" s="14" t="s">
        <v>99</v>
      </c>
      <c r="C93" s="15" t="s">
        <v>77</v>
      </c>
      <c r="D93" s="15">
        <f>'OBRAS PROVISONALES'!J269</f>
        <v>257</v>
      </c>
    </row>
    <row r="94" spans="1:4" ht="10.199999999999999" x14ac:dyDescent="0.3">
      <c r="A94" s="12" t="s">
        <v>100</v>
      </c>
      <c r="B94" s="14" t="s">
        <v>101</v>
      </c>
      <c r="C94" s="15" t="s">
        <v>0</v>
      </c>
      <c r="D94" s="15">
        <f>'OBRAS PROVISONALES'!J270</f>
        <v>63.28</v>
      </c>
    </row>
    <row r="95" spans="1:4" ht="14.4" x14ac:dyDescent="0.3">
      <c r="A95" s="12" t="s">
        <v>102</v>
      </c>
      <c r="B95" s="13" t="s">
        <v>103</v>
      </c>
      <c r="C95" s="11"/>
      <c r="D95" s="11"/>
    </row>
    <row r="96" spans="1:4" ht="10.199999999999999" x14ac:dyDescent="0.3">
      <c r="A96" s="12" t="s">
        <v>104</v>
      </c>
      <c r="B96" s="14" t="s">
        <v>105</v>
      </c>
      <c r="C96" s="15" t="s">
        <v>0</v>
      </c>
      <c r="D96" s="15">
        <f>'OBRAS PROVISONALES'!J274</f>
        <v>597.125</v>
      </c>
    </row>
    <row r="97" spans="1:4" ht="14.4" x14ac:dyDescent="0.3">
      <c r="A97" s="12" t="s">
        <v>106</v>
      </c>
      <c r="B97" s="13" t="s">
        <v>107</v>
      </c>
      <c r="C97" s="11"/>
      <c r="D97" s="11"/>
    </row>
    <row r="98" spans="1:4" ht="10.199999999999999" x14ac:dyDescent="0.3">
      <c r="A98" s="12" t="s">
        <v>108</v>
      </c>
      <c r="B98" s="14" t="s">
        <v>109</v>
      </c>
      <c r="C98" s="15" t="s">
        <v>0</v>
      </c>
      <c r="D98" s="15">
        <f>'OBRAS PROVISONALES'!J279</f>
        <v>325.125</v>
      </c>
    </row>
    <row r="99" spans="1:4" ht="14.4" x14ac:dyDescent="0.3">
      <c r="A99" s="12" t="s">
        <v>110</v>
      </c>
      <c r="B99" s="13" t="s">
        <v>111</v>
      </c>
      <c r="C99" s="11"/>
      <c r="D99" s="11"/>
    </row>
    <row r="100" spans="1:4" ht="10.199999999999999" x14ac:dyDescent="0.3">
      <c r="A100" s="12" t="s">
        <v>112</v>
      </c>
      <c r="B100" s="14" t="s">
        <v>451</v>
      </c>
      <c r="C100" s="15" t="s">
        <v>0</v>
      </c>
      <c r="D100" s="15">
        <f>'OBRAS PROVISONALES'!J283</f>
        <v>395</v>
      </c>
    </row>
    <row r="101" spans="1:4" ht="10.199999999999999" x14ac:dyDescent="0.3">
      <c r="A101" s="12" t="s">
        <v>113</v>
      </c>
      <c r="B101" s="14" t="s">
        <v>455</v>
      </c>
      <c r="C101" s="15" t="s">
        <v>0</v>
      </c>
      <c r="D101" s="15">
        <f>'OBRAS PROVISONALES'!J286</f>
        <v>58.4</v>
      </c>
    </row>
    <row r="102" spans="1:4" ht="14.4" x14ac:dyDescent="0.3">
      <c r="A102" s="12" t="s">
        <v>115</v>
      </c>
      <c r="B102" s="13" t="s">
        <v>116</v>
      </c>
      <c r="C102" s="11"/>
      <c r="D102" s="11"/>
    </row>
    <row r="103" spans="1:4" ht="10.199999999999999" x14ac:dyDescent="0.3">
      <c r="A103" s="12" t="s">
        <v>117</v>
      </c>
      <c r="B103" s="14" t="s">
        <v>461</v>
      </c>
      <c r="C103" s="15" t="s">
        <v>0</v>
      </c>
      <c r="D103" s="15">
        <f>'OBRAS PROVISONALES'!J293</f>
        <v>229.59999999999997</v>
      </c>
    </row>
    <row r="104" spans="1:4" s="8" customFormat="1" ht="10.199999999999999" x14ac:dyDescent="0.3">
      <c r="A104" s="12" t="s">
        <v>119</v>
      </c>
      <c r="B104" s="14" t="s">
        <v>118</v>
      </c>
      <c r="C104" s="15" t="s">
        <v>0</v>
      </c>
      <c r="D104" s="15">
        <f>'OBRAS PROVISONALES'!J296</f>
        <v>96.460000000000008</v>
      </c>
    </row>
    <row r="105" spans="1:4" ht="10.199999999999999" x14ac:dyDescent="0.3">
      <c r="A105" s="12" t="s">
        <v>121</v>
      </c>
      <c r="B105" s="14" t="s">
        <v>120</v>
      </c>
      <c r="C105" s="15" t="s">
        <v>0</v>
      </c>
      <c r="D105" s="15">
        <f>'OBRAS PROVISONALES'!J301</f>
        <v>6.94</v>
      </c>
    </row>
    <row r="106" spans="1:4" ht="10.199999999999999" x14ac:dyDescent="0.3">
      <c r="A106" s="12" t="s">
        <v>462</v>
      </c>
      <c r="B106" s="14" t="s">
        <v>463</v>
      </c>
      <c r="C106" s="15" t="s">
        <v>77</v>
      </c>
      <c r="D106" s="15">
        <f>'OBRAS PROVISONALES'!J303</f>
        <v>22.7</v>
      </c>
    </row>
    <row r="107" spans="1:4" s="8" customFormat="1" ht="10.199999999999999" x14ac:dyDescent="0.3">
      <c r="A107" s="12" t="s">
        <v>464</v>
      </c>
      <c r="B107" s="14" t="s">
        <v>465</v>
      </c>
      <c r="C107" s="15" t="s">
        <v>77</v>
      </c>
      <c r="D107" s="15">
        <f>'OBRAS PROVISONALES'!J305</f>
        <v>308.05</v>
      </c>
    </row>
    <row r="108" spans="1:4" ht="14.4" x14ac:dyDescent="0.3">
      <c r="A108" s="12" t="s">
        <v>122</v>
      </c>
      <c r="B108" s="13" t="s">
        <v>76</v>
      </c>
      <c r="C108" s="11"/>
      <c r="D108" s="11"/>
    </row>
    <row r="109" spans="1:4" ht="10.199999999999999" x14ac:dyDescent="0.3">
      <c r="A109" s="12" t="s">
        <v>123</v>
      </c>
      <c r="B109" s="14" t="s">
        <v>449</v>
      </c>
      <c r="C109" s="15" t="s">
        <v>114</v>
      </c>
      <c r="D109" s="15">
        <f>'OBRAS PROVISONALES'!J309</f>
        <v>272</v>
      </c>
    </row>
    <row r="110" spans="1:4" s="8" customFormat="1" ht="10.199999999999999" x14ac:dyDescent="0.3">
      <c r="A110" s="12" t="s">
        <v>448</v>
      </c>
      <c r="B110" s="14" t="s">
        <v>506</v>
      </c>
      <c r="C110" s="15" t="s">
        <v>114</v>
      </c>
      <c r="D110" s="15">
        <f>'OBRAS PROVISONALES'!J311</f>
        <v>272</v>
      </c>
    </row>
    <row r="111" spans="1:4" ht="14.4" x14ac:dyDescent="0.3">
      <c r="A111" s="12" t="s">
        <v>124</v>
      </c>
      <c r="B111" s="13" t="s">
        <v>125</v>
      </c>
      <c r="C111" s="11"/>
      <c r="D111" s="11"/>
    </row>
    <row r="112" spans="1:4" ht="10.199999999999999" x14ac:dyDescent="0.3">
      <c r="A112" s="12" t="s">
        <v>126</v>
      </c>
      <c r="B112" s="14" t="s">
        <v>507</v>
      </c>
      <c r="C112" s="15" t="s">
        <v>0</v>
      </c>
      <c r="D112" s="15">
        <f>'OBRAS PROVISONALES'!J314</f>
        <v>18.900000000000002</v>
      </c>
    </row>
    <row r="113" spans="1:4" ht="14.4" x14ac:dyDescent="0.3">
      <c r="A113" s="12" t="s">
        <v>127</v>
      </c>
      <c r="B113" s="13" t="s">
        <v>128</v>
      </c>
      <c r="C113" s="11"/>
      <c r="D113" s="11"/>
    </row>
    <row r="114" spans="1:4" ht="10.199999999999999" x14ac:dyDescent="0.3">
      <c r="A114" s="12" t="s">
        <v>129</v>
      </c>
      <c r="B114" s="14" t="s">
        <v>454</v>
      </c>
      <c r="C114" s="15" t="s">
        <v>0</v>
      </c>
      <c r="D114" s="15">
        <f>'OBRAS PROVISONALES'!J316</f>
        <v>7.2799999999999994</v>
      </c>
    </row>
    <row r="115" spans="1:4" ht="10.199999999999999" x14ac:dyDescent="0.3">
      <c r="A115" s="12" t="s">
        <v>130</v>
      </c>
      <c r="B115" s="14" t="s">
        <v>131</v>
      </c>
      <c r="C115" s="15" t="s">
        <v>0</v>
      </c>
      <c r="D115" s="15">
        <f>'OBRAS PROVISONALES'!J317</f>
        <v>36.959999999999994</v>
      </c>
    </row>
    <row r="116" spans="1:4" ht="10.199999999999999" x14ac:dyDescent="0.3">
      <c r="A116" s="12" t="s">
        <v>132</v>
      </c>
      <c r="B116" s="14" t="s">
        <v>133</v>
      </c>
      <c r="C116" s="15" t="s">
        <v>77</v>
      </c>
      <c r="D116" s="15">
        <f>'OBRAS PROVISONALES'!J320</f>
        <v>25.599999999999998</v>
      </c>
    </row>
    <row r="117" spans="1:4" ht="10.199999999999999" x14ac:dyDescent="0.3">
      <c r="A117" s="12" t="s">
        <v>134</v>
      </c>
      <c r="B117" s="14" t="s">
        <v>501</v>
      </c>
      <c r="C117" s="15" t="s">
        <v>0</v>
      </c>
      <c r="D117" s="15">
        <f>'OBRAS PROVISONALES'!J323</f>
        <v>103.3776</v>
      </c>
    </row>
    <row r="118" spans="1:4" ht="10.199999999999999" x14ac:dyDescent="0.3">
      <c r="A118" s="12" t="s">
        <v>135</v>
      </c>
      <c r="B118" s="14" t="s">
        <v>136</v>
      </c>
      <c r="C118" s="15" t="s">
        <v>0</v>
      </c>
      <c r="D118" s="15">
        <f>'OBRAS PROVISONALES'!J325</f>
        <v>64.674999999999997</v>
      </c>
    </row>
    <row r="119" spans="1:4" ht="14.4" x14ac:dyDescent="0.3">
      <c r="A119" s="12" t="s">
        <v>137</v>
      </c>
      <c r="B119" s="13" t="s">
        <v>138</v>
      </c>
      <c r="C119" s="11"/>
      <c r="D119" s="11"/>
    </row>
    <row r="120" spans="1:4" ht="10.199999999999999" x14ac:dyDescent="0.3">
      <c r="A120" s="12" t="s">
        <v>139</v>
      </c>
      <c r="B120" s="14" t="s">
        <v>140</v>
      </c>
      <c r="C120" s="15" t="s">
        <v>141</v>
      </c>
      <c r="D120" s="15">
        <f>'OBRAS PROVISONALES'!J328</f>
        <v>26</v>
      </c>
    </row>
    <row r="121" spans="1:4" ht="10.199999999999999" x14ac:dyDescent="0.3">
      <c r="A121" s="12" t="s">
        <v>142</v>
      </c>
      <c r="B121" s="14" t="s">
        <v>143</v>
      </c>
      <c r="C121" s="15" t="s">
        <v>141</v>
      </c>
      <c r="D121" s="15">
        <f>'OBRAS PROVISONALES'!J329</f>
        <v>2</v>
      </c>
    </row>
    <row r="122" spans="1:4" ht="10.199999999999999" x14ac:dyDescent="0.3">
      <c r="A122" s="12" t="s">
        <v>144</v>
      </c>
      <c r="B122" s="14" t="s">
        <v>145</v>
      </c>
      <c r="C122" s="15" t="s">
        <v>141</v>
      </c>
      <c r="D122" s="15">
        <f>'OBRAS PROVISONALES'!J330</f>
        <v>4</v>
      </c>
    </row>
    <row r="123" spans="1:4" ht="10.199999999999999" x14ac:dyDescent="0.3">
      <c r="A123" s="12" t="s">
        <v>146</v>
      </c>
      <c r="B123" s="14" t="s">
        <v>147</v>
      </c>
      <c r="C123" s="15" t="s">
        <v>141</v>
      </c>
      <c r="D123" s="15">
        <f>'OBRAS PROVISONALES'!J331</f>
        <v>6</v>
      </c>
    </row>
    <row r="124" spans="1:4" ht="14.4" x14ac:dyDescent="0.3">
      <c r="A124" s="12" t="s">
        <v>148</v>
      </c>
      <c r="B124" s="13" t="s">
        <v>149</v>
      </c>
      <c r="C124" s="11"/>
      <c r="D124" s="11"/>
    </row>
    <row r="125" spans="1:4" ht="10.199999999999999" x14ac:dyDescent="0.3">
      <c r="A125" s="12" t="s">
        <v>150</v>
      </c>
      <c r="B125" s="14" t="s">
        <v>151</v>
      </c>
      <c r="C125" s="15" t="s">
        <v>0</v>
      </c>
      <c r="D125" s="15">
        <f>'OBRAS PROVISONALES'!J333</f>
        <v>35.08</v>
      </c>
    </row>
    <row r="126" spans="1:4" ht="14.4" x14ac:dyDescent="0.3">
      <c r="A126" s="12" t="s">
        <v>152</v>
      </c>
      <c r="B126" s="13" t="s">
        <v>153</v>
      </c>
      <c r="C126" s="11"/>
      <c r="D126" s="11"/>
    </row>
    <row r="127" spans="1:4" ht="10.199999999999999" x14ac:dyDescent="0.3">
      <c r="A127" s="12" t="s">
        <v>154</v>
      </c>
      <c r="B127" s="14" t="s">
        <v>155</v>
      </c>
      <c r="C127" s="15" t="s">
        <v>0</v>
      </c>
      <c r="D127" s="15">
        <f>'OBRAS PROVISONALES'!J349</f>
        <v>597.125</v>
      </c>
    </row>
    <row r="128" spans="1:4" ht="10.199999999999999" x14ac:dyDescent="0.3">
      <c r="A128" s="12" t="s">
        <v>156</v>
      </c>
      <c r="B128" s="14" t="s">
        <v>157</v>
      </c>
      <c r="C128" s="15" t="s">
        <v>0</v>
      </c>
      <c r="D128" s="15">
        <f>'OBRAS PROVISONALES'!J353</f>
        <v>495.96120000000008</v>
      </c>
    </row>
    <row r="129" spans="1:4" ht="10.199999999999999" x14ac:dyDescent="0.3">
      <c r="A129" s="12" t="s">
        <v>158</v>
      </c>
      <c r="B129" s="14" t="s">
        <v>159</v>
      </c>
      <c r="C129" s="15" t="s">
        <v>0</v>
      </c>
      <c r="D129" s="15">
        <f>'OBRAS PROVISONALES'!J374</f>
        <v>330.64080000000013</v>
      </c>
    </row>
    <row r="130" spans="1:4" ht="10.199999999999999" x14ac:dyDescent="0.3">
      <c r="A130" s="12" t="s">
        <v>160</v>
      </c>
      <c r="B130" s="14" t="s">
        <v>161</v>
      </c>
      <c r="C130" s="15" t="s">
        <v>0</v>
      </c>
      <c r="D130" s="15">
        <f>'OBRAS PROVISONALES'!J395</f>
        <v>18.900000000000002</v>
      </c>
    </row>
    <row r="131" spans="1:4" ht="10.199999999999999" x14ac:dyDescent="0.3">
      <c r="A131" s="12" t="s">
        <v>162</v>
      </c>
      <c r="B131" s="14" t="s">
        <v>163</v>
      </c>
      <c r="C131" s="15" t="s">
        <v>77</v>
      </c>
      <c r="D131" s="15">
        <f>'OBRAS PROVISONALES'!J397</f>
        <v>25.599999999999998</v>
      </c>
    </row>
    <row r="132" spans="1:4" x14ac:dyDescent="0.3">
      <c r="A132" s="20"/>
      <c r="B132" s="20"/>
      <c r="C132" s="20"/>
      <c r="D132" s="20"/>
    </row>
    <row r="133" spans="1:4" ht="14.4" x14ac:dyDescent="0.3">
      <c r="A133" s="9" t="s">
        <v>164</v>
      </c>
      <c r="B133" s="10" t="s">
        <v>165</v>
      </c>
      <c r="C133" s="11"/>
      <c r="D133" s="11"/>
    </row>
    <row r="134" spans="1:4" ht="14.4" x14ac:dyDescent="0.3">
      <c r="A134" s="12" t="s">
        <v>166</v>
      </c>
      <c r="B134" s="13" t="s">
        <v>167</v>
      </c>
      <c r="C134" s="11"/>
      <c r="D134" s="11"/>
    </row>
    <row r="135" spans="1:4" ht="14.4" x14ac:dyDescent="0.3">
      <c r="A135" s="12" t="s">
        <v>168</v>
      </c>
      <c r="B135" s="16" t="s">
        <v>169</v>
      </c>
      <c r="C135" s="11"/>
      <c r="D135" s="11"/>
    </row>
    <row r="136" spans="1:4" ht="10.199999999999999" x14ac:dyDescent="0.3">
      <c r="A136" s="12" t="s">
        <v>170</v>
      </c>
      <c r="B136" s="17" t="s">
        <v>171</v>
      </c>
      <c r="C136" s="15" t="s">
        <v>17</v>
      </c>
      <c r="D136" s="15">
        <f>'OBRAS PROVISONALES'!J404</f>
        <v>10</v>
      </c>
    </row>
    <row r="137" spans="1:4" ht="10.199999999999999" x14ac:dyDescent="0.3">
      <c r="A137" s="12" t="s">
        <v>172</v>
      </c>
      <c r="B137" s="17" t="s">
        <v>173</v>
      </c>
      <c r="C137" s="15" t="s">
        <v>17</v>
      </c>
      <c r="D137" s="15">
        <f>'OBRAS PROVISONALES'!J407</f>
        <v>4</v>
      </c>
    </row>
    <row r="138" spans="1:4" ht="10.199999999999999" x14ac:dyDescent="0.3">
      <c r="A138" s="12" t="s">
        <v>174</v>
      </c>
      <c r="B138" s="17" t="s">
        <v>175</v>
      </c>
      <c r="C138" s="15" t="s">
        <v>17</v>
      </c>
      <c r="D138" s="15">
        <f>'OBRAS PROVISONALES'!J410</f>
        <v>14</v>
      </c>
    </row>
    <row r="139" spans="1:4" ht="10.199999999999999" x14ac:dyDescent="0.3">
      <c r="A139" s="12" t="s">
        <v>176</v>
      </c>
      <c r="B139" s="17" t="s">
        <v>177</v>
      </c>
      <c r="C139" s="15" t="s">
        <v>17</v>
      </c>
      <c r="D139" s="15">
        <f>'OBRAS PROVISONALES'!J413</f>
        <v>2</v>
      </c>
    </row>
    <row r="140" spans="1:4" ht="10.199999999999999" x14ac:dyDescent="0.3">
      <c r="A140" s="12" t="s">
        <v>178</v>
      </c>
      <c r="B140" s="17" t="s">
        <v>179</v>
      </c>
      <c r="C140" s="15" t="s">
        <v>180</v>
      </c>
      <c r="D140" s="15">
        <f>'OBRAS PROVISONALES'!J416</f>
        <v>17</v>
      </c>
    </row>
    <row r="141" spans="1:4" ht="14.4" x14ac:dyDescent="0.3">
      <c r="A141" s="12" t="s">
        <v>181</v>
      </c>
      <c r="B141" s="16" t="s">
        <v>182</v>
      </c>
      <c r="C141" s="11"/>
      <c r="D141" s="11"/>
    </row>
    <row r="142" spans="1:4" ht="10.199999999999999" x14ac:dyDescent="0.3">
      <c r="A142" s="12" t="s">
        <v>183</v>
      </c>
      <c r="B142" s="17" t="s">
        <v>184</v>
      </c>
      <c r="C142" s="15" t="s">
        <v>17</v>
      </c>
      <c r="D142" s="15">
        <f>'OBRAS PROVISONALES'!J420</f>
        <v>6</v>
      </c>
    </row>
    <row r="143" spans="1:4" ht="10.199999999999999" x14ac:dyDescent="0.3">
      <c r="A143" s="12" t="s">
        <v>185</v>
      </c>
      <c r="B143" s="17" t="s">
        <v>186</v>
      </c>
      <c r="C143" s="15" t="s">
        <v>17</v>
      </c>
      <c r="D143" s="15">
        <f>'OBRAS PROVISONALES'!J423</f>
        <v>16</v>
      </c>
    </row>
    <row r="144" spans="1:4" ht="14.4" x14ac:dyDescent="0.3">
      <c r="A144" s="12" t="s">
        <v>187</v>
      </c>
      <c r="B144" s="16" t="s">
        <v>188</v>
      </c>
      <c r="C144" s="11"/>
      <c r="D144" s="11"/>
    </row>
    <row r="145" spans="1:4" ht="10.199999999999999" x14ac:dyDescent="0.3">
      <c r="A145" s="12" t="s">
        <v>189</v>
      </c>
      <c r="B145" s="17" t="s">
        <v>188</v>
      </c>
      <c r="C145" s="15" t="s">
        <v>17</v>
      </c>
      <c r="D145" s="15">
        <f>'OBRAS PROVISONALES'!J427</f>
        <v>47</v>
      </c>
    </row>
    <row r="146" spans="1:4" ht="14.4" x14ac:dyDescent="0.3">
      <c r="A146" s="12" t="s">
        <v>190</v>
      </c>
      <c r="B146" s="16" t="s">
        <v>191</v>
      </c>
      <c r="C146" s="11"/>
      <c r="D146" s="11"/>
    </row>
    <row r="147" spans="1:4" ht="10.199999999999999" x14ac:dyDescent="0.3">
      <c r="A147" s="12" t="s">
        <v>192</v>
      </c>
      <c r="B147" s="17" t="s">
        <v>191</v>
      </c>
      <c r="C147" s="15" t="s">
        <v>17</v>
      </c>
      <c r="D147" s="15">
        <f>'OBRAS PROVISONALES'!J431</f>
        <v>22</v>
      </c>
    </row>
    <row r="148" spans="1:4" ht="14.4" x14ac:dyDescent="0.3">
      <c r="A148" s="12" t="s">
        <v>193</v>
      </c>
      <c r="B148" s="13" t="s">
        <v>194</v>
      </c>
      <c r="C148" s="11"/>
      <c r="D148" s="11"/>
    </row>
    <row r="149" spans="1:4" ht="14.4" x14ac:dyDescent="0.3">
      <c r="A149" s="12" t="s">
        <v>195</v>
      </c>
      <c r="B149" s="16" t="s">
        <v>196</v>
      </c>
      <c r="C149" s="11"/>
      <c r="D149" s="11"/>
    </row>
    <row r="150" spans="1:4" ht="10.199999999999999" x14ac:dyDescent="0.3">
      <c r="A150" s="12" t="s">
        <v>197</v>
      </c>
      <c r="B150" s="17" t="s">
        <v>198</v>
      </c>
      <c r="C150" s="15" t="s">
        <v>199</v>
      </c>
      <c r="D150" s="15">
        <f>'OBRAS PROVISONALES'!J436</f>
        <v>21</v>
      </c>
    </row>
    <row r="151" spans="1:4" ht="10.199999999999999" x14ac:dyDescent="0.3">
      <c r="A151" s="12" t="s">
        <v>200</v>
      </c>
      <c r="B151" s="17" t="s">
        <v>201</v>
      </c>
      <c r="C151" s="15" t="s">
        <v>199</v>
      </c>
      <c r="D151" s="15">
        <f>'OBRAS PROVISONALES'!J439</f>
        <v>16</v>
      </c>
    </row>
    <row r="152" spans="1:4" ht="10.199999999999999" x14ac:dyDescent="0.3">
      <c r="A152" s="12" t="s">
        <v>202</v>
      </c>
      <c r="B152" s="17" t="s">
        <v>466</v>
      </c>
      <c r="C152" s="15" t="s">
        <v>199</v>
      </c>
      <c r="D152" s="15">
        <f>'OBRAS PROVISONALES'!J442</f>
        <v>12</v>
      </c>
    </row>
    <row r="153" spans="1:4" ht="14.4" x14ac:dyDescent="0.3">
      <c r="A153" s="12" t="s">
        <v>203</v>
      </c>
      <c r="B153" s="16" t="s">
        <v>204</v>
      </c>
      <c r="C153" s="11"/>
      <c r="D153" s="11"/>
    </row>
    <row r="154" spans="1:4" ht="10.199999999999999" x14ac:dyDescent="0.3">
      <c r="A154" s="12" t="s">
        <v>205</v>
      </c>
      <c r="B154" s="17" t="s">
        <v>206</v>
      </c>
      <c r="C154" s="15" t="s">
        <v>77</v>
      </c>
      <c r="D154" s="15">
        <f>'OBRAS PROVISONALES'!J446</f>
        <v>67.88</v>
      </c>
    </row>
    <row r="155" spans="1:4" ht="10.199999999999999" x14ac:dyDescent="0.3">
      <c r="A155" s="12" t="s">
        <v>207</v>
      </c>
      <c r="B155" s="17" t="s">
        <v>208</v>
      </c>
      <c r="C155" s="15" t="s">
        <v>77</v>
      </c>
      <c r="D155" s="15">
        <f>'OBRAS PROVISONALES'!J453</f>
        <v>29.699999999999996</v>
      </c>
    </row>
    <row r="156" spans="1:4" ht="10.199999999999999" x14ac:dyDescent="0.3">
      <c r="A156" s="12" t="s">
        <v>209</v>
      </c>
      <c r="B156" s="17" t="s">
        <v>210</v>
      </c>
      <c r="C156" s="15" t="s">
        <v>211</v>
      </c>
      <c r="D156" s="15">
        <f>'OBRAS PROVISONALES'!J457</f>
        <v>7.23</v>
      </c>
    </row>
    <row r="157" spans="1:4" ht="10.199999999999999" x14ac:dyDescent="0.3">
      <c r="A157" s="12" t="s">
        <v>212</v>
      </c>
      <c r="B157" s="17" t="s">
        <v>213</v>
      </c>
      <c r="C157" s="15" t="s">
        <v>77</v>
      </c>
      <c r="D157" s="15">
        <f>'OBRAS PROVISONALES'!J459</f>
        <v>197.33</v>
      </c>
    </row>
    <row r="158" spans="1:4" ht="14.4" x14ac:dyDescent="0.3">
      <c r="A158" s="12" t="s">
        <v>214</v>
      </c>
      <c r="B158" s="16" t="s">
        <v>215</v>
      </c>
      <c r="C158" s="11"/>
      <c r="D158" s="11"/>
    </row>
    <row r="159" spans="1:4" ht="10.199999999999999" x14ac:dyDescent="0.3">
      <c r="A159" s="12" t="s">
        <v>216</v>
      </c>
      <c r="B159" s="17" t="s">
        <v>215</v>
      </c>
      <c r="C159" s="15" t="s">
        <v>217</v>
      </c>
      <c r="D159" s="15">
        <f>'OBRAS PROVISONALES'!J469</f>
        <v>1</v>
      </c>
    </row>
    <row r="160" spans="1:4" ht="14.4" x14ac:dyDescent="0.3">
      <c r="A160" s="12" t="s">
        <v>218</v>
      </c>
      <c r="B160" s="16" t="s">
        <v>219</v>
      </c>
      <c r="C160" s="11"/>
      <c r="D160" s="11"/>
    </row>
    <row r="161" spans="1:4" ht="10.199999999999999" x14ac:dyDescent="0.3">
      <c r="A161" s="12" t="s">
        <v>220</v>
      </c>
      <c r="B161" s="17" t="s">
        <v>221</v>
      </c>
      <c r="C161" s="15" t="s">
        <v>66</v>
      </c>
      <c r="D161" s="15">
        <f>'OBRAS PROVISONALES'!J471</f>
        <v>19</v>
      </c>
    </row>
    <row r="162" spans="1:4" ht="10.199999999999999" x14ac:dyDescent="0.3">
      <c r="A162" s="12" t="s">
        <v>222</v>
      </c>
      <c r="B162" s="17" t="s">
        <v>223</v>
      </c>
      <c r="C162" s="15" t="s">
        <v>180</v>
      </c>
      <c r="D162" s="15">
        <f>'OBRAS PROVISONALES'!J479</f>
        <v>1</v>
      </c>
    </row>
    <row r="163" spans="1:4" ht="10.199999999999999" x14ac:dyDescent="0.3">
      <c r="A163" s="12" t="s">
        <v>224</v>
      </c>
      <c r="B163" s="17" t="s">
        <v>225</v>
      </c>
      <c r="C163" s="15" t="s">
        <v>180</v>
      </c>
      <c r="D163" s="15">
        <f>'OBRAS PROVISONALES'!J479</f>
        <v>1</v>
      </c>
    </row>
    <row r="164" spans="1:4" ht="10.199999999999999" x14ac:dyDescent="0.3">
      <c r="A164" s="12" t="s">
        <v>226</v>
      </c>
      <c r="B164" s="17" t="s">
        <v>227</v>
      </c>
      <c r="C164" s="15" t="s">
        <v>180</v>
      </c>
      <c r="D164" s="15">
        <f>'OBRAS PROVISONALES'!J480</f>
        <v>2</v>
      </c>
    </row>
    <row r="165" spans="1:4" ht="14.4" x14ac:dyDescent="0.3">
      <c r="A165" s="12" t="s">
        <v>228</v>
      </c>
      <c r="B165" s="16" t="s">
        <v>229</v>
      </c>
      <c r="C165" s="11"/>
      <c r="D165" s="11"/>
    </row>
    <row r="166" spans="1:4" ht="10.199999999999999" x14ac:dyDescent="0.3">
      <c r="A166" s="12" t="s">
        <v>230</v>
      </c>
      <c r="B166" s="17" t="s">
        <v>231</v>
      </c>
      <c r="C166" s="15" t="s">
        <v>66</v>
      </c>
      <c r="D166" s="15">
        <f>'OBRAS PROVISONALES'!J482</f>
        <v>2</v>
      </c>
    </row>
    <row r="167" spans="1:4" ht="14.4" x14ac:dyDescent="0.3">
      <c r="A167" s="12" t="s">
        <v>233</v>
      </c>
      <c r="B167" s="13" t="s">
        <v>234</v>
      </c>
      <c r="C167" s="11"/>
      <c r="D167" s="11"/>
    </row>
    <row r="168" spans="1:4" ht="14.4" x14ac:dyDescent="0.3">
      <c r="A168" s="12" t="s">
        <v>235</v>
      </c>
      <c r="B168" s="16" t="s">
        <v>236</v>
      </c>
      <c r="C168" s="11"/>
      <c r="D168" s="11"/>
    </row>
    <row r="169" spans="1:4" ht="10.199999999999999" x14ac:dyDescent="0.3">
      <c r="A169" s="12" t="s">
        <v>237</v>
      </c>
      <c r="B169" s="17" t="s">
        <v>238</v>
      </c>
      <c r="C169" s="15" t="s">
        <v>211</v>
      </c>
      <c r="D169" s="15">
        <f>'OBRAS PROVISONALES'!J485</f>
        <v>31.1</v>
      </c>
    </row>
    <row r="170" spans="1:4" ht="10.199999999999999" x14ac:dyDescent="0.3">
      <c r="A170" s="12" t="s">
        <v>239</v>
      </c>
      <c r="B170" s="17" t="s">
        <v>240</v>
      </c>
      <c r="C170" s="15" t="s">
        <v>211</v>
      </c>
      <c r="D170" s="15">
        <f>'OBRAS PROVISONALES'!J486</f>
        <v>40.299999999999997</v>
      </c>
    </row>
    <row r="171" spans="1:4" ht="10.199999999999999" x14ac:dyDescent="0.3">
      <c r="A171" s="12" t="s">
        <v>241</v>
      </c>
      <c r="B171" s="17" t="s">
        <v>242</v>
      </c>
      <c r="C171" s="15" t="s">
        <v>211</v>
      </c>
      <c r="D171" s="15">
        <f>'OBRAS PROVISONALES'!J487</f>
        <v>52.3</v>
      </c>
    </row>
    <row r="172" spans="1:4" ht="14.4" x14ac:dyDescent="0.3">
      <c r="A172" s="12" t="s">
        <v>243</v>
      </c>
      <c r="B172" s="16" t="s">
        <v>244</v>
      </c>
      <c r="C172" s="11"/>
      <c r="D172" s="15"/>
    </row>
    <row r="173" spans="1:4" ht="10.199999999999999" x14ac:dyDescent="0.3">
      <c r="A173" s="12" t="s">
        <v>245</v>
      </c>
      <c r="B173" s="17" t="s">
        <v>244</v>
      </c>
      <c r="C173" s="15" t="s">
        <v>217</v>
      </c>
      <c r="D173" s="15">
        <v>1</v>
      </c>
    </row>
    <row r="174" spans="1:4" ht="14.4" x14ac:dyDescent="0.3">
      <c r="A174" s="12" t="s">
        <v>246</v>
      </c>
      <c r="B174" s="16" t="s">
        <v>247</v>
      </c>
      <c r="C174" s="11"/>
      <c r="D174" s="15"/>
    </row>
    <row r="175" spans="1:4" ht="10.199999999999999" x14ac:dyDescent="0.3">
      <c r="A175" s="12" t="s">
        <v>248</v>
      </c>
      <c r="B175" s="17" t="s">
        <v>249</v>
      </c>
      <c r="C175" s="15" t="s">
        <v>17</v>
      </c>
      <c r="D175" s="15">
        <f>'OBRAS PROVISONALES'!J491</f>
        <v>3</v>
      </c>
    </row>
    <row r="176" spans="1:4" ht="14.4" x14ac:dyDescent="0.3">
      <c r="A176" s="12" t="s">
        <v>250</v>
      </c>
      <c r="B176" s="16" t="s">
        <v>251</v>
      </c>
      <c r="C176" s="11"/>
      <c r="D176" s="15"/>
    </row>
    <row r="177" spans="1:4" ht="10.199999999999999" x14ac:dyDescent="0.3">
      <c r="A177" s="12" t="s">
        <v>252</v>
      </c>
      <c r="B177" s="17" t="s">
        <v>253</v>
      </c>
      <c r="C177" s="15" t="s">
        <v>180</v>
      </c>
      <c r="D177" s="15">
        <f>'OBRAS PROVISONALES'!J493</f>
        <v>6</v>
      </c>
    </row>
    <row r="178" spans="1:4" ht="10.199999999999999" x14ac:dyDescent="0.3">
      <c r="A178" s="12" t="s">
        <v>254</v>
      </c>
      <c r="B178" s="17" t="s">
        <v>255</v>
      </c>
      <c r="C178" s="15" t="s">
        <v>180</v>
      </c>
      <c r="D178" s="15">
        <f>'OBRAS PROVISONALES'!J494</f>
        <v>8</v>
      </c>
    </row>
    <row r="179" spans="1:4" ht="10.199999999999999" x14ac:dyDescent="0.3">
      <c r="A179" s="12" t="s">
        <v>256</v>
      </c>
      <c r="B179" s="17" t="s">
        <v>257</v>
      </c>
      <c r="C179" s="15" t="s">
        <v>180</v>
      </c>
      <c r="D179" s="15">
        <f>'OBRAS PROVISONALES'!J495</f>
        <v>4</v>
      </c>
    </row>
    <row r="180" spans="1:4" ht="10.199999999999999" x14ac:dyDescent="0.3">
      <c r="A180" s="12" t="s">
        <v>258</v>
      </c>
      <c r="B180" s="17" t="s">
        <v>259</v>
      </c>
      <c r="C180" s="15" t="s">
        <v>180</v>
      </c>
      <c r="D180" s="15">
        <f>'OBRAS PROVISONALES'!J496</f>
        <v>4</v>
      </c>
    </row>
    <row r="181" spans="1:4" ht="10.199999999999999" x14ac:dyDescent="0.3">
      <c r="A181" s="12" t="s">
        <v>260</v>
      </c>
      <c r="B181" s="17" t="s">
        <v>261</v>
      </c>
      <c r="C181" s="15" t="s">
        <v>180</v>
      </c>
      <c r="D181" s="15">
        <f>'OBRAS PROVISONALES'!J497</f>
        <v>4</v>
      </c>
    </row>
    <row r="182" spans="1:4" ht="10.199999999999999" x14ac:dyDescent="0.3">
      <c r="A182" s="12" t="s">
        <v>262</v>
      </c>
      <c r="B182" s="17" t="s">
        <v>263</v>
      </c>
      <c r="C182" s="15" t="s">
        <v>180</v>
      </c>
      <c r="D182" s="15">
        <f>'OBRAS PROVISONALES'!J498</f>
        <v>2</v>
      </c>
    </row>
    <row r="183" spans="1:4" ht="14.4" x14ac:dyDescent="0.3">
      <c r="A183" s="12" t="s">
        <v>264</v>
      </c>
      <c r="B183" s="16" t="s">
        <v>232</v>
      </c>
      <c r="C183" s="11"/>
      <c r="D183" s="15"/>
    </row>
    <row r="184" spans="1:4" ht="10.199999999999999" x14ac:dyDescent="0.3">
      <c r="A184" s="12" t="s">
        <v>265</v>
      </c>
      <c r="B184" s="17" t="s">
        <v>266</v>
      </c>
      <c r="C184" s="15" t="s">
        <v>180</v>
      </c>
      <c r="D184" s="15">
        <f>'OBRAS PROVISONALES'!J500</f>
        <v>1</v>
      </c>
    </row>
    <row r="185" spans="1:4" ht="10.199999999999999" x14ac:dyDescent="0.3">
      <c r="A185" s="12" t="s">
        <v>267</v>
      </c>
      <c r="B185" s="17" t="s">
        <v>268</v>
      </c>
      <c r="C185" s="15" t="s">
        <v>180</v>
      </c>
      <c r="D185" s="15">
        <f>'OBRAS PROVISONALES'!J501</f>
        <v>2</v>
      </c>
    </row>
    <row r="186" spans="1:4" ht="14.4" x14ac:dyDescent="0.3">
      <c r="A186" s="12" t="s">
        <v>269</v>
      </c>
      <c r="B186" s="13" t="s">
        <v>270</v>
      </c>
      <c r="C186" s="11"/>
      <c r="D186" s="11"/>
    </row>
    <row r="187" spans="1:4" ht="14.4" x14ac:dyDescent="0.3">
      <c r="A187" s="12" t="s">
        <v>271</v>
      </c>
      <c r="B187" s="16" t="s">
        <v>272</v>
      </c>
      <c r="C187" s="11"/>
      <c r="D187" s="11"/>
    </row>
    <row r="188" spans="1:4" ht="10.199999999999999" x14ac:dyDescent="0.3">
      <c r="A188" s="12" t="s">
        <v>273</v>
      </c>
      <c r="B188" s="17" t="s">
        <v>274</v>
      </c>
      <c r="C188" s="15" t="s">
        <v>77</v>
      </c>
      <c r="D188" s="15">
        <f>'OBRAS PROVISONALES'!J504</f>
        <v>52.5</v>
      </c>
    </row>
    <row r="189" spans="1:4" ht="14.4" x14ac:dyDescent="0.3">
      <c r="A189" s="12" t="s">
        <v>275</v>
      </c>
      <c r="B189" s="16" t="s">
        <v>276</v>
      </c>
      <c r="C189" s="11"/>
      <c r="D189" s="11"/>
    </row>
    <row r="190" spans="1:4" ht="10.199999999999999" x14ac:dyDescent="0.3">
      <c r="A190" s="12" t="s">
        <v>277</v>
      </c>
      <c r="B190" s="17" t="s">
        <v>276</v>
      </c>
      <c r="C190" s="15" t="s">
        <v>217</v>
      </c>
      <c r="D190" s="15">
        <f>'OBRAS PROVISONALES'!J507</f>
        <v>1</v>
      </c>
    </row>
    <row r="191" spans="1:4" ht="14.4" x14ac:dyDescent="0.3">
      <c r="A191" s="12" t="s">
        <v>278</v>
      </c>
      <c r="B191" s="13" t="s">
        <v>279</v>
      </c>
      <c r="C191" s="11"/>
      <c r="D191" s="11"/>
    </row>
    <row r="192" spans="1:4" ht="14.4" x14ac:dyDescent="0.3">
      <c r="A192" s="12" t="s">
        <v>280</v>
      </c>
      <c r="B192" s="16" t="s">
        <v>281</v>
      </c>
      <c r="C192" s="11"/>
      <c r="D192" s="11"/>
    </row>
    <row r="193" spans="1:4" ht="10.199999999999999" x14ac:dyDescent="0.3">
      <c r="A193" s="12" t="s">
        <v>282</v>
      </c>
      <c r="B193" s="17" t="s">
        <v>283</v>
      </c>
      <c r="C193" s="15" t="s">
        <v>199</v>
      </c>
      <c r="D193" s="15">
        <f>'OBRAS PROVISONALES'!J510</f>
        <v>64</v>
      </c>
    </row>
    <row r="194" spans="1:4" ht="10.199999999999999" x14ac:dyDescent="0.3">
      <c r="A194" s="12" t="s">
        <v>284</v>
      </c>
      <c r="B194" s="17" t="s">
        <v>285</v>
      </c>
      <c r="C194" s="15" t="s">
        <v>199</v>
      </c>
      <c r="D194" s="15">
        <f>'OBRAS PROVISONALES'!J513</f>
        <v>18</v>
      </c>
    </row>
    <row r="195" spans="1:4" ht="14.4" x14ac:dyDescent="0.3">
      <c r="A195" s="12" t="s">
        <v>286</v>
      </c>
      <c r="B195" s="16" t="s">
        <v>287</v>
      </c>
      <c r="C195" s="11"/>
      <c r="D195" s="11"/>
    </row>
    <row r="196" spans="1:4" ht="10.199999999999999" x14ac:dyDescent="0.3">
      <c r="A196" s="12" t="s">
        <v>288</v>
      </c>
      <c r="B196" s="17" t="s">
        <v>289</v>
      </c>
      <c r="C196" s="15" t="s">
        <v>77</v>
      </c>
      <c r="D196" s="15">
        <f>'OBRAS PROVISONALES'!J517</f>
        <v>493.08</v>
      </c>
    </row>
    <row r="197" spans="1:4" ht="10.199999999999999" x14ac:dyDescent="0.3">
      <c r="A197" s="12" t="s">
        <v>290</v>
      </c>
      <c r="B197" s="17" t="s">
        <v>291</v>
      </c>
      <c r="C197" s="15" t="s">
        <v>77</v>
      </c>
      <c r="D197" s="15">
        <f>'OBRAS PROVISONALES'!J520</f>
        <v>113.85000000000001</v>
      </c>
    </row>
    <row r="198" spans="1:4" ht="10.199999999999999" x14ac:dyDescent="0.3">
      <c r="A198" s="12" t="s">
        <v>292</v>
      </c>
      <c r="B198" s="17" t="s">
        <v>293</v>
      </c>
      <c r="C198" s="15" t="s">
        <v>77</v>
      </c>
      <c r="D198" s="15">
        <f>'OBRAS PROVISONALES'!J523</f>
        <v>84</v>
      </c>
    </row>
    <row r="199" spans="1:4" ht="14.4" x14ac:dyDescent="0.3">
      <c r="A199" s="12" t="s">
        <v>294</v>
      </c>
      <c r="B199" s="16" t="s">
        <v>295</v>
      </c>
      <c r="C199" s="11"/>
      <c r="D199" s="11"/>
    </row>
    <row r="200" spans="1:4" ht="10.199999999999999" x14ac:dyDescent="0.3">
      <c r="A200" s="12" t="s">
        <v>296</v>
      </c>
      <c r="B200" s="17" t="s">
        <v>297</v>
      </c>
      <c r="C200" s="15" t="s">
        <v>66</v>
      </c>
      <c r="D200" s="15">
        <f>'OBRAS PROVISONALES'!J526</f>
        <v>56</v>
      </c>
    </row>
    <row r="201" spans="1:4" ht="10.199999999999999" x14ac:dyDescent="0.3">
      <c r="A201" s="12" t="s">
        <v>298</v>
      </c>
      <c r="B201" s="17" t="s">
        <v>299</v>
      </c>
      <c r="C201" s="15" t="s">
        <v>66</v>
      </c>
      <c r="D201" s="15">
        <f>'OBRAS PROVISONALES'!J527</f>
        <v>24</v>
      </c>
    </row>
    <row r="202" spans="1:4" ht="14.4" x14ac:dyDescent="0.3">
      <c r="A202" s="12" t="s">
        <v>300</v>
      </c>
      <c r="B202" s="16" t="s">
        <v>301</v>
      </c>
      <c r="C202" s="11"/>
      <c r="D202" s="11"/>
    </row>
    <row r="203" spans="1:4" ht="10.199999999999999" x14ac:dyDescent="0.3">
      <c r="A203" s="12" t="s">
        <v>302</v>
      </c>
      <c r="B203" s="17" t="s">
        <v>303</v>
      </c>
      <c r="C203" s="15" t="s">
        <v>66</v>
      </c>
      <c r="D203" s="15">
        <f>'OBRAS PROVISONALES'!J529</f>
        <v>3</v>
      </c>
    </row>
    <row r="204" spans="1:4" x14ac:dyDescent="0.3">
      <c r="A204" s="20"/>
      <c r="B204" s="20"/>
      <c r="C204" s="20"/>
      <c r="D204" s="20"/>
    </row>
    <row r="205" spans="1:4" ht="14.4" x14ac:dyDescent="0.3">
      <c r="A205" s="9" t="s">
        <v>304</v>
      </c>
      <c r="B205" s="10" t="s">
        <v>305</v>
      </c>
      <c r="C205" s="11"/>
      <c r="D205" s="11"/>
    </row>
    <row r="206" spans="1:4" ht="14.4" x14ac:dyDescent="0.3">
      <c r="A206" s="12" t="s">
        <v>306</v>
      </c>
      <c r="B206" s="13" t="s">
        <v>22</v>
      </c>
      <c r="C206" s="11"/>
      <c r="D206" s="11"/>
    </row>
    <row r="207" spans="1:4" ht="10.199999999999999" x14ac:dyDescent="0.3">
      <c r="A207" s="12" t="s">
        <v>307</v>
      </c>
      <c r="B207" s="14" t="s">
        <v>18</v>
      </c>
      <c r="C207" s="15" t="s">
        <v>0</v>
      </c>
      <c r="D207" s="15">
        <f>'OBRAS PROVISONALES'!J533</f>
        <v>272</v>
      </c>
    </row>
    <row r="208" spans="1:4" ht="10.199999999999999" x14ac:dyDescent="0.3">
      <c r="A208" s="12" t="s">
        <v>308</v>
      </c>
      <c r="B208" s="14" t="s">
        <v>309</v>
      </c>
      <c r="C208" s="15" t="s">
        <v>25</v>
      </c>
      <c r="D208" s="15">
        <f>'OBRAS PROVISONALES'!J534</f>
        <v>17.099999999999998</v>
      </c>
    </row>
    <row r="209" spans="1:4" ht="10.199999999999999" x14ac:dyDescent="0.3">
      <c r="A209" s="12" t="s">
        <v>310</v>
      </c>
      <c r="B209" s="14" t="s">
        <v>311</v>
      </c>
      <c r="C209" s="15" t="s">
        <v>25</v>
      </c>
      <c r="D209" s="15">
        <f>'OBRAS PROVISONALES'!J535</f>
        <v>20.519999999999996</v>
      </c>
    </row>
    <row r="210" spans="1:4" ht="10.199999999999999" x14ac:dyDescent="0.3">
      <c r="A210" s="12" t="s">
        <v>312</v>
      </c>
      <c r="B210" s="14" t="s">
        <v>313</v>
      </c>
      <c r="C210" s="15" t="s">
        <v>314</v>
      </c>
      <c r="D210" s="15">
        <f>'OBRAS PROVISONALES'!J536</f>
        <v>17.099999999999998</v>
      </c>
    </row>
    <row r="211" spans="1:4" ht="10.199999999999999" x14ac:dyDescent="0.3">
      <c r="A211" s="12" t="s">
        <v>315</v>
      </c>
      <c r="B211" s="14" t="s">
        <v>316</v>
      </c>
      <c r="C211" s="15" t="s">
        <v>25</v>
      </c>
      <c r="D211" s="15">
        <f>'OBRAS PROVISONALES'!J537</f>
        <v>7.0199999999999978</v>
      </c>
    </row>
    <row r="212" spans="1:4" ht="10.199999999999999" x14ac:dyDescent="0.3">
      <c r="A212" s="12" t="s">
        <v>317</v>
      </c>
      <c r="B212" s="14" t="s">
        <v>318</v>
      </c>
      <c r="C212" s="15" t="s">
        <v>25</v>
      </c>
      <c r="D212" s="15">
        <f>'OBRAS PROVISONALES'!J538</f>
        <v>7.0199999999999978</v>
      </c>
    </row>
    <row r="213" spans="1:4" ht="10.199999999999999" x14ac:dyDescent="0.3">
      <c r="A213" s="12" t="s">
        <v>319</v>
      </c>
      <c r="B213" s="14" t="s">
        <v>320</v>
      </c>
      <c r="C213" s="15" t="s">
        <v>25</v>
      </c>
      <c r="D213" s="15">
        <f>'OBRAS PROVISONALES'!J539</f>
        <v>3.5999999999999996</v>
      </c>
    </row>
    <row r="214" spans="1:4" ht="10.199999999999999" x14ac:dyDescent="0.3">
      <c r="A214" s="12" t="s">
        <v>321</v>
      </c>
      <c r="B214" s="14" t="s">
        <v>322</v>
      </c>
      <c r="C214" s="15" t="s">
        <v>25</v>
      </c>
      <c r="D214" s="15">
        <f>'OBRAS PROVISONALES'!J540</f>
        <v>3.5999999999999996</v>
      </c>
    </row>
    <row r="215" spans="1:4" ht="14.4" x14ac:dyDescent="0.3">
      <c r="A215" s="12" t="s">
        <v>323</v>
      </c>
      <c r="B215" s="13" t="s">
        <v>324</v>
      </c>
      <c r="C215" s="11"/>
      <c r="D215" s="11"/>
    </row>
    <row r="216" spans="1:4" ht="14.4" x14ac:dyDescent="0.3">
      <c r="A216" s="12" t="s">
        <v>325</v>
      </c>
      <c r="B216" s="16" t="s">
        <v>326</v>
      </c>
      <c r="C216" s="11"/>
      <c r="D216" s="11"/>
    </row>
    <row r="217" spans="1:4" ht="10.199999999999999" x14ac:dyDescent="0.3">
      <c r="A217" s="12" t="s">
        <v>327</v>
      </c>
      <c r="B217" s="17" t="s">
        <v>328</v>
      </c>
      <c r="C217" s="15" t="s">
        <v>329</v>
      </c>
      <c r="D217" s="15">
        <f>'OBRAS PROVISONALES'!J543</f>
        <v>70</v>
      </c>
    </row>
    <row r="218" spans="1:4" ht="10.199999999999999" x14ac:dyDescent="0.3">
      <c r="A218" s="12" t="s">
        <v>330</v>
      </c>
      <c r="B218" s="17" t="s">
        <v>331</v>
      </c>
      <c r="C218" s="15" t="s">
        <v>329</v>
      </c>
      <c r="D218" s="15">
        <f>'OBRAS PROVISONALES'!J546</f>
        <v>46</v>
      </c>
    </row>
    <row r="219" spans="1:4" ht="10.199999999999999" x14ac:dyDescent="0.3">
      <c r="A219" s="12" t="s">
        <v>332</v>
      </c>
      <c r="B219" s="17" t="s">
        <v>333</v>
      </c>
      <c r="C219" s="15" t="s">
        <v>199</v>
      </c>
      <c r="D219" s="15">
        <f>'OBRAS PROVISONALES'!J549</f>
        <v>48</v>
      </c>
    </row>
    <row r="220" spans="1:4" ht="10.199999999999999" x14ac:dyDescent="0.3">
      <c r="A220" s="12" t="s">
        <v>334</v>
      </c>
      <c r="B220" s="17" t="s">
        <v>335</v>
      </c>
      <c r="C220" s="15" t="s">
        <v>180</v>
      </c>
      <c r="D220" s="15">
        <f>'OBRAS PROVISONALES'!J552</f>
        <v>70</v>
      </c>
    </row>
    <row r="221" spans="1:4" ht="10.199999999999999" x14ac:dyDescent="0.3">
      <c r="A221" s="12" t="s">
        <v>336</v>
      </c>
      <c r="B221" s="17" t="s">
        <v>337</v>
      </c>
      <c r="C221" s="15" t="s">
        <v>180</v>
      </c>
      <c r="D221" s="15">
        <f>'OBRAS PROVISONALES'!J553</f>
        <v>70</v>
      </c>
    </row>
    <row r="222" spans="1:4" ht="10.199999999999999" x14ac:dyDescent="0.3">
      <c r="A222" s="12" t="s">
        <v>338</v>
      </c>
      <c r="B222" s="17" t="s">
        <v>339</v>
      </c>
      <c r="C222" s="15" t="s">
        <v>180</v>
      </c>
      <c r="D222" s="15">
        <f>'OBRAS PROVISONALES'!J554</f>
        <v>15</v>
      </c>
    </row>
    <row r="223" spans="1:4" ht="10.199999999999999" x14ac:dyDescent="0.3">
      <c r="A223" s="12" t="s">
        <v>340</v>
      </c>
      <c r="B223" s="17" t="s">
        <v>341</v>
      </c>
      <c r="C223" s="15" t="s">
        <v>17</v>
      </c>
      <c r="D223" s="15">
        <f>'OBRAS PROVISONALES'!J555</f>
        <v>15</v>
      </c>
    </row>
    <row r="224" spans="1:4" ht="10.199999999999999" x14ac:dyDescent="0.3">
      <c r="A224" s="12" t="s">
        <v>342</v>
      </c>
      <c r="B224" s="17" t="s">
        <v>343</v>
      </c>
      <c r="C224" s="15" t="s">
        <v>17</v>
      </c>
      <c r="D224" s="15">
        <f>'OBRAS PROVISONALES'!J556</f>
        <v>15</v>
      </c>
    </row>
    <row r="225" spans="1:4" ht="10.199999999999999" x14ac:dyDescent="0.3">
      <c r="A225" s="12" t="s">
        <v>344</v>
      </c>
      <c r="B225" s="17" t="s">
        <v>345</v>
      </c>
      <c r="C225" s="15" t="s">
        <v>199</v>
      </c>
      <c r="D225" s="15">
        <f>'OBRAS PROVISONALES'!J557</f>
        <v>2</v>
      </c>
    </row>
    <row r="226" spans="1:4" ht="14.4" x14ac:dyDescent="0.3">
      <c r="A226" s="12" t="s">
        <v>346</v>
      </c>
      <c r="B226" s="16" t="s">
        <v>347</v>
      </c>
      <c r="C226" s="11"/>
      <c r="D226" s="15"/>
    </row>
    <row r="227" spans="1:4" ht="10.199999999999999" x14ac:dyDescent="0.3">
      <c r="A227" s="12" t="s">
        <v>348</v>
      </c>
      <c r="B227" s="17" t="s">
        <v>349</v>
      </c>
      <c r="C227" s="15" t="s">
        <v>211</v>
      </c>
      <c r="D227" s="15">
        <f>'OBRAS PROVISONALES'!J559</f>
        <v>1427.2</v>
      </c>
    </row>
    <row r="228" spans="1:4" ht="10.199999999999999" x14ac:dyDescent="0.3">
      <c r="A228" s="12" t="s">
        <v>350</v>
      </c>
      <c r="B228" s="17" t="s">
        <v>351</v>
      </c>
      <c r="C228" s="15" t="s">
        <v>211</v>
      </c>
      <c r="D228" s="15">
        <f>'OBRAS PROVISONALES'!J560</f>
        <v>45</v>
      </c>
    </row>
    <row r="229" spans="1:4" ht="10.199999999999999" x14ac:dyDescent="0.3">
      <c r="A229" s="12" t="s">
        <v>352</v>
      </c>
      <c r="B229" s="17" t="s">
        <v>353</v>
      </c>
      <c r="C229" s="15" t="s">
        <v>211</v>
      </c>
      <c r="D229" s="15">
        <f>'OBRAS PROVISONALES'!J561</f>
        <v>25</v>
      </c>
    </row>
    <row r="230" spans="1:4" ht="10.199999999999999" x14ac:dyDescent="0.3">
      <c r="A230" s="12" t="s">
        <v>354</v>
      </c>
      <c r="B230" s="17" t="s">
        <v>355</v>
      </c>
      <c r="C230" s="15" t="s">
        <v>211</v>
      </c>
      <c r="D230" s="15">
        <f>'OBRAS PROVISONALES'!J562</f>
        <v>10</v>
      </c>
    </row>
    <row r="231" spans="1:4" ht="10.199999999999999" x14ac:dyDescent="0.3">
      <c r="A231" s="12" t="s">
        <v>356</v>
      </c>
      <c r="B231" s="17" t="s">
        <v>357</v>
      </c>
      <c r="C231" s="15" t="s">
        <v>211</v>
      </c>
      <c r="D231" s="15">
        <f>'OBRAS PROVISONALES'!J563</f>
        <v>20</v>
      </c>
    </row>
    <row r="232" spans="1:4" ht="14.4" x14ac:dyDescent="0.3">
      <c r="A232" s="12" t="s">
        <v>358</v>
      </c>
      <c r="B232" s="16" t="s">
        <v>359</v>
      </c>
      <c r="C232" s="11"/>
      <c r="D232" s="15"/>
    </row>
    <row r="233" spans="1:4" ht="10.199999999999999" x14ac:dyDescent="0.3">
      <c r="A233" s="12" t="s">
        <v>360</v>
      </c>
      <c r="B233" s="17" t="s">
        <v>361</v>
      </c>
      <c r="C233" s="15" t="s">
        <v>211</v>
      </c>
      <c r="D233" s="15">
        <f>'OBRAS PROVISONALES'!J565</f>
        <v>76</v>
      </c>
    </row>
    <row r="234" spans="1:4" ht="10.199999999999999" x14ac:dyDescent="0.3">
      <c r="A234" s="12" t="s">
        <v>362</v>
      </c>
      <c r="B234" s="17" t="s">
        <v>363</v>
      </c>
      <c r="C234" s="15" t="s">
        <v>211</v>
      </c>
      <c r="D234" s="15">
        <f>'OBRAS PROVISONALES'!J566</f>
        <v>542</v>
      </c>
    </row>
    <row r="235" spans="1:4" ht="10.199999999999999" x14ac:dyDescent="0.3">
      <c r="A235" s="12" t="s">
        <v>364</v>
      </c>
      <c r="B235" s="17" t="s">
        <v>365</v>
      </c>
      <c r="C235" s="15" t="s">
        <v>211</v>
      </c>
      <c r="D235" s="15">
        <f>'OBRAS PROVISONALES'!J567</f>
        <v>562</v>
      </c>
    </row>
    <row r="236" spans="1:4" ht="10.199999999999999" x14ac:dyDescent="0.3">
      <c r="A236" s="12" t="s">
        <v>366</v>
      </c>
      <c r="B236" s="17" t="s">
        <v>367</v>
      </c>
      <c r="C236" s="15" t="s">
        <v>211</v>
      </c>
      <c r="D236" s="15">
        <f>'OBRAS PROVISONALES'!J568</f>
        <v>592</v>
      </c>
    </row>
    <row r="237" spans="1:4" ht="10.199999999999999" x14ac:dyDescent="0.3">
      <c r="A237" s="12" t="s">
        <v>368</v>
      </c>
      <c r="B237" s="17" t="s">
        <v>369</v>
      </c>
      <c r="C237" s="15" t="s">
        <v>211</v>
      </c>
      <c r="D237" s="15">
        <f>'OBRAS PROVISONALES'!J569</f>
        <v>572</v>
      </c>
    </row>
    <row r="238" spans="1:4" ht="10.199999999999999" x14ac:dyDescent="0.3">
      <c r="A238" s="12" t="s">
        <v>370</v>
      </c>
      <c r="B238" s="17" t="s">
        <v>371</v>
      </c>
      <c r="C238" s="15" t="s">
        <v>77</v>
      </c>
      <c r="D238" s="15">
        <f>'OBRAS PROVISONALES'!J570</f>
        <v>563</v>
      </c>
    </row>
    <row r="239" spans="1:4" ht="14.4" x14ac:dyDescent="0.3">
      <c r="A239" s="12" t="s">
        <v>372</v>
      </c>
      <c r="B239" s="16" t="s">
        <v>373</v>
      </c>
      <c r="C239" s="11"/>
      <c r="D239" s="15"/>
    </row>
    <row r="240" spans="1:4" ht="10.199999999999999" x14ac:dyDescent="0.3">
      <c r="A240" s="12" t="s">
        <v>374</v>
      </c>
      <c r="B240" s="17" t="s">
        <v>375</v>
      </c>
      <c r="C240" s="15" t="s">
        <v>180</v>
      </c>
      <c r="D240" s="15">
        <f>'OBRAS PROVISONALES'!J572</f>
        <v>1</v>
      </c>
    </row>
    <row r="241" spans="1:4" ht="10.199999999999999" x14ac:dyDescent="0.3">
      <c r="A241" s="12" t="s">
        <v>376</v>
      </c>
      <c r="B241" s="17" t="s">
        <v>377</v>
      </c>
      <c r="C241" s="15" t="s">
        <v>180</v>
      </c>
      <c r="D241" s="15">
        <f>'OBRAS PROVISONALES'!J573</f>
        <v>1</v>
      </c>
    </row>
    <row r="242" spans="1:4" ht="10.199999999999999" x14ac:dyDescent="0.3">
      <c r="A242" s="12" t="s">
        <v>378</v>
      </c>
      <c r="B242" s="17" t="s">
        <v>379</v>
      </c>
      <c r="C242" s="15" t="s">
        <v>180</v>
      </c>
      <c r="D242" s="15">
        <f>'OBRAS PROVISONALES'!J574</f>
        <v>1</v>
      </c>
    </row>
    <row r="243" spans="1:4" ht="10.199999999999999" x14ac:dyDescent="0.3">
      <c r="A243" s="12" t="s">
        <v>380</v>
      </c>
      <c r="B243" s="17" t="s">
        <v>381</v>
      </c>
      <c r="C243" s="15" t="s">
        <v>180</v>
      </c>
      <c r="D243" s="15">
        <f>'OBRAS PROVISONALES'!J575</f>
        <v>1</v>
      </c>
    </row>
    <row r="244" spans="1:4" ht="10.199999999999999" x14ac:dyDescent="0.3">
      <c r="A244" s="12" t="s">
        <v>382</v>
      </c>
      <c r="B244" s="17" t="s">
        <v>383</v>
      </c>
      <c r="C244" s="15" t="s">
        <v>180</v>
      </c>
      <c r="D244" s="15">
        <f>'OBRAS PROVISONALES'!J576</f>
        <v>2</v>
      </c>
    </row>
    <row r="245" spans="1:4" ht="14.4" x14ac:dyDescent="0.3">
      <c r="A245" s="12" t="s">
        <v>384</v>
      </c>
      <c r="B245" s="13" t="s">
        <v>385</v>
      </c>
      <c r="C245" s="11"/>
      <c r="D245" s="15"/>
    </row>
    <row r="246" spans="1:4" ht="10.199999999999999" x14ac:dyDescent="0.3">
      <c r="A246" s="12" t="s">
        <v>386</v>
      </c>
      <c r="B246" s="14" t="s">
        <v>387</v>
      </c>
      <c r="C246" s="15" t="s">
        <v>180</v>
      </c>
      <c r="D246" s="15">
        <f>'OBRAS PROVISONALES'!J578</f>
        <v>35</v>
      </c>
    </row>
    <row r="247" spans="1:4" ht="10.199999999999999" x14ac:dyDescent="0.3">
      <c r="A247" s="12" t="s">
        <v>388</v>
      </c>
      <c r="B247" s="14" t="s">
        <v>389</v>
      </c>
      <c r="C247" s="15" t="s">
        <v>180</v>
      </c>
      <c r="D247" s="15">
        <f>'OBRAS PROVISONALES'!J579</f>
        <v>35</v>
      </c>
    </row>
    <row r="248" spans="1:4" ht="10.199999999999999" x14ac:dyDescent="0.3">
      <c r="A248" s="12" t="s">
        <v>390</v>
      </c>
      <c r="B248" s="14" t="s">
        <v>391</v>
      </c>
      <c r="C248" s="15" t="s">
        <v>180</v>
      </c>
      <c r="D248" s="15">
        <f>'OBRAS PROVISONALES'!J580</f>
        <v>12</v>
      </c>
    </row>
    <row r="249" spans="1:4" ht="10.199999999999999" x14ac:dyDescent="0.3">
      <c r="A249" s="12" t="s">
        <v>392</v>
      </c>
      <c r="B249" s="14" t="s">
        <v>393</v>
      </c>
      <c r="C249" s="15" t="s">
        <v>180</v>
      </c>
      <c r="D249" s="15">
        <f>'OBRAS PROVISONALES'!J581</f>
        <v>8</v>
      </c>
    </row>
    <row r="250" spans="1:4" ht="10.199999999999999" x14ac:dyDescent="0.3">
      <c r="A250" s="12" t="s">
        <v>394</v>
      </c>
      <c r="B250" s="14" t="s">
        <v>395</v>
      </c>
      <c r="C250" s="15" t="s">
        <v>17</v>
      </c>
      <c r="D250" s="15">
        <f>'OBRAS PROVISONALES'!J582</f>
        <v>8</v>
      </c>
    </row>
    <row r="251" spans="1:4" ht="10.199999999999999" x14ac:dyDescent="0.3">
      <c r="A251" s="12" t="s">
        <v>396</v>
      </c>
      <c r="B251" s="14" t="s">
        <v>397</v>
      </c>
      <c r="C251" s="15" t="s">
        <v>180</v>
      </c>
      <c r="D251" s="15">
        <f>'OBRAS PROVISONALES'!J583</f>
        <v>7</v>
      </c>
    </row>
    <row r="252" spans="1:4" ht="14.4" x14ac:dyDescent="0.3">
      <c r="A252" s="12" t="s">
        <v>398</v>
      </c>
      <c r="B252" s="13" t="s">
        <v>399</v>
      </c>
      <c r="C252" s="11"/>
      <c r="D252" s="11"/>
    </row>
    <row r="253" spans="1:4" ht="10.199999999999999" x14ac:dyDescent="0.3">
      <c r="A253" s="12" t="s">
        <v>400</v>
      </c>
      <c r="B253" s="14" t="s">
        <v>401</v>
      </c>
      <c r="C253" s="15" t="s">
        <v>180</v>
      </c>
      <c r="D253" s="15">
        <f>'OBRAS PROVISONALES'!J585</f>
        <v>3</v>
      </c>
    </row>
    <row r="254" spans="1:4" ht="14.4" x14ac:dyDescent="0.3">
      <c r="A254" s="12" t="s">
        <v>402</v>
      </c>
      <c r="B254" s="13" t="s">
        <v>403</v>
      </c>
      <c r="C254" s="11"/>
      <c r="D254" s="11"/>
    </row>
    <row r="255" spans="1:4" ht="10.199999999999999" x14ac:dyDescent="0.3">
      <c r="A255" s="12" t="s">
        <v>404</v>
      </c>
      <c r="B255" s="14" t="s">
        <v>405</v>
      </c>
      <c r="C255" s="15" t="s">
        <v>180</v>
      </c>
      <c r="D255" s="15">
        <f>'OBRAS PROVISONALES'!J587</f>
        <v>1</v>
      </c>
    </row>
    <row r="256" spans="1:4" ht="10.199999999999999" x14ac:dyDescent="0.3">
      <c r="A256" s="12" t="s">
        <v>406</v>
      </c>
      <c r="B256" s="14" t="s">
        <v>407</v>
      </c>
      <c r="C256" s="15" t="s">
        <v>180</v>
      </c>
      <c r="D256" s="15">
        <f>'OBRAS PROVISONALES'!J588</f>
        <v>3</v>
      </c>
    </row>
    <row r="257" spans="1:4" ht="14.4" x14ac:dyDescent="0.3">
      <c r="A257" s="12" t="s">
        <v>408</v>
      </c>
      <c r="B257" s="16" t="s">
        <v>409</v>
      </c>
      <c r="C257" s="11"/>
      <c r="D257" s="11"/>
    </row>
    <row r="258" spans="1:4" ht="10.199999999999999" x14ac:dyDescent="0.3">
      <c r="A258" s="12" t="s">
        <v>410</v>
      </c>
      <c r="B258" s="17" t="s">
        <v>411</v>
      </c>
      <c r="C258" s="15" t="s">
        <v>412</v>
      </c>
      <c r="D258" s="15">
        <f>'OBRAS PROVISONALES'!J590</f>
        <v>3</v>
      </c>
    </row>
    <row r="259" spans="1:4" ht="10.199999999999999" x14ac:dyDescent="0.3">
      <c r="A259" s="12" t="s">
        <v>413</v>
      </c>
      <c r="B259" s="17" t="s">
        <v>414</v>
      </c>
      <c r="C259" s="15" t="s">
        <v>415</v>
      </c>
      <c r="D259" s="15">
        <f>'OBRAS PROVISONALES'!J591</f>
        <v>1</v>
      </c>
    </row>
    <row r="260" spans="1:4" ht="14.4" x14ac:dyDescent="0.3">
      <c r="A260" s="12" t="s">
        <v>417</v>
      </c>
      <c r="B260" s="13" t="s">
        <v>418</v>
      </c>
      <c r="C260" s="11"/>
      <c r="D260" s="11"/>
    </row>
    <row r="261" spans="1:4" ht="10.199999999999999" x14ac:dyDescent="0.3">
      <c r="A261" s="12" t="s">
        <v>419</v>
      </c>
      <c r="B261" s="14" t="s">
        <v>420</v>
      </c>
      <c r="C261" s="15" t="s">
        <v>77</v>
      </c>
      <c r="D261" s="15">
        <f>'OBRAS PROVISONALES'!J593</f>
        <v>529.45000000000005</v>
      </c>
    </row>
    <row r="262" spans="1:4" ht="10.199999999999999" x14ac:dyDescent="0.3">
      <c r="A262" s="12" t="s">
        <v>421</v>
      </c>
      <c r="B262" s="14" t="s">
        <v>422</v>
      </c>
      <c r="C262" s="15" t="s">
        <v>329</v>
      </c>
      <c r="D262" s="15">
        <f>'OBRAS PROVISONALES'!J594</f>
        <v>20</v>
      </c>
    </row>
    <row r="263" spans="1:4" ht="10.199999999999999" x14ac:dyDescent="0.3">
      <c r="A263" s="12" t="s">
        <v>423</v>
      </c>
      <c r="B263" s="14" t="s">
        <v>424</v>
      </c>
      <c r="C263" s="15" t="s">
        <v>329</v>
      </c>
      <c r="D263" s="15">
        <f>'OBRAS PROVISONALES'!J595</f>
        <v>20</v>
      </c>
    </row>
    <row r="264" spans="1:4" ht="10.199999999999999" x14ac:dyDescent="0.3">
      <c r="A264" s="12" t="s">
        <v>425</v>
      </c>
      <c r="B264" s="14" t="s">
        <v>426</v>
      </c>
      <c r="C264" s="15" t="s">
        <v>199</v>
      </c>
      <c r="D264" s="15">
        <f>'OBRAS PROVISONALES'!J596</f>
        <v>4</v>
      </c>
    </row>
    <row r="265" spans="1:4" ht="10.199999999999999" x14ac:dyDescent="0.3">
      <c r="A265" s="12" t="s">
        <v>427</v>
      </c>
      <c r="B265" s="14" t="s">
        <v>428</v>
      </c>
      <c r="C265" s="15" t="s">
        <v>199</v>
      </c>
      <c r="D265" s="15">
        <f>'OBRAS PROVISONALES'!J597</f>
        <v>6</v>
      </c>
    </row>
    <row r="266" spans="1:4" ht="10.199999999999999" x14ac:dyDescent="0.3">
      <c r="A266" s="12" t="s">
        <v>429</v>
      </c>
      <c r="B266" s="14" t="s">
        <v>430</v>
      </c>
      <c r="C266" s="15" t="s">
        <v>416</v>
      </c>
      <c r="D266" s="15">
        <f>'OBRAS PROVISONALES'!J598</f>
        <v>2</v>
      </c>
    </row>
    <row r="267" spans="1:4" ht="10.199999999999999" x14ac:dyDescent="0.3">
      <c r="A267" s="12" t="s">
        <v>431</v>
      </c>
      <c r="B267" s="14" t="s">
        <v>432</v>
      </c>
      <c r="C267" s="15" t="s">
        <v>416</v>
      </c>
      <c r="D267" s="15">
        <f>'OBRAS PROVISONALES'!J599</f>
        <v>2</v>
      </c>
    </row>
    <row r="268" spans="1:4" x14ac:dyDescent="0.3">
      <c r="A268" s="20"/>
      <c r="B268" s="20"/>
      <c r="C268" s="20"/>
      <c r="D268" s="20"/>
    </row>
    <row r="269" spans="1:4" ht="14.4" x14ac:dyDescent="0.3">
      <c r="A269" s="9" t="s">
        <v>433</v>
      </c>
      <c r="B269" s="10" t="s">
        <v>434</v>
      </c>
      <c r="C269" s="11"/>
      <c r="D269" s="11"/>
    </row>
    <row r="270" spans="1:4" ht="10.199999999999999" x14ac:dyDescent="0.3">
      <c r="A270" s="12" t="s">
        <v>435</v>
      </c>
      <c r="B270" s="21" t="s">
        <v>503</v>
      </c>
      <c r="C270" s="15" t="s">
        <v>217</v>
      </c>
      <c r="D270" s="15">
        <f>'OBRAS PROVISONALES'!J602</f>
        <v>1</v>
      </c>
    </row>
  </sheetData>
  <mergeCells count="6">
    <mergeCell ref="A1:D1"/>
    <mergeCell ref="A3:A4"/>
    <mergeCell ref="B3:B4"/>
    <mergeCell ref="C3:C4"/>
    <mergeCell ref="D3:D4"/>
    <mergeCell ref="A2:D2"/>
  </mergeCells>
  <phoneticPr fontId="5" type="noConversion"/>
  <printOptions horizontalCentered="1"/>
  <pageMargins left="0.39370078740157483" right="0" top="0.55118110236220474" bottom="0.70866141732283472" header="0" footer="0.43307086614173229"/>
  <pageSetup paperSize="9" scale="88" fitToHeight="0" orientation="portrait" r:id="rId1"/>
  <headerFoot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602"/>
  <sheetViews>
    <sheetView tabSelected="1" view="pageBreakPreview" zoomScaleNormal="55" zoomScaleSheetLayoutView="100" workbookViewId="0">
      <pane ySplit="4" topLeftCell="A5" activePane="bottomLeft" state="frozen"/>
      <selection pane="bottomLeft" activeCell="W591" sqref="W591"/>
    </sheetView>
  </sheetViews>
  <sheetFormatPr baseColWidth="10" defaultColWidth="10.88671875" defaultRowHeight="12" x14ac:dyDescent="0.25"/>
  <cols>
    <col min="1" max="1" width="14.33203125" style="25" customWidth="1"/>
    <col min="2" max="2" width="42.77734375" style="51" customWidth="1"/>
    <col min="3" max="3" width="7.21875" style="25" customWidth="1"/>
    <col min="4" max="4" width="8.33203125" style="25" customWidth="1"/>
    <col min="5" max="5" width="9.44140625" style="25" customWidth="1"/>
    <col min="6" max="6" width="8.6640625" style="25" customWidth="1"/>
    <col min="7" max="7" width="9" style="25" customWidth="1"/>
    <col min="8" max="8" width="6.5546875" style="25" customWidth="1"/>
    <col min="9" max="9" width="10.77734375" style="25" customWidth="1"/>
    <col min="10" max="10" width="19.21875" style="25" customWidth="1"/>
    <col min="11" max="12" width="10.88671875" style="25"/>
    <col min="13" max="13" width="20.5546875" style="25" hidden="1" customWidth="1"/>
    <col min="14" max="18" width="0" style="25" hidden="1" customWidth="1"/>
    <col min="19" max="16384" width="10.88671875" style="25"/>
  </cols>
  <sheetData>
    <row r="1" spans="1:10" ht="13.8" x14ac:dyDescent="0.25">
      <c r="A1" s="66" t="s">
        <v>13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43.5" customHeight="1" x14ac:dyDescent="0.25">
      <c r="A2" s="71" t="str">
        <f>+RESUMEN!A2</f>
        <v>CREACION DEL SERVICIO DE ACCESIBILIDAD A LA ADQUISICIÓN DE PRODUCTOS DE PRIMERA NECESIDAD EN EL MERCADO DE ABASTOS DEL CENTRO POBLADO SEMI-RURAL PACHACUTEC GRUPO ZONAL N.º 12 ZONA B,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5" customHeight="1" x14ac:dyDescent="0.25">
      <c r="A3" s="69" t="s">
        <v>1</v>
      </c>
      <c r="B3" s="68" t="s">
        <v>2</v>
      </c>
      <c r="C3" s="67" t="s">
        <v>180</v>
      </c>
      <c r="D3" s="67" t="s">
        <v>510</v>
      </c>
      <c r="E3" s="70" t="s">
        <v>4</v>
      </c>
      <c r="F3" s="70"/>
      <c r="G3" s="70"/>
      <c r="H3" s="70"/>
      <c r="I3" s="67" t="s">
        <v>5</v>
      </c>
      <c r="J3" s="68" t="s">
        <v>16</v>
      </c>
    </row>
    <row r="4" spans="1:10" x14ac:dyDescent="0.25">
      <c r="A4" s="69"/>
      <c r="B4" s="68"/>
      <c r="C4" s="67"/>
      <c r="D4" s="67" t="s">
        <v>6</v>
      </c>
      <c r="E4" s="26" t="s">
        <v>11</v>
      </c>
      <c r="F4" s="27" t="s">
        <v>7</v>
      </c>
      <c r="G4" s="27" t="s">
        <v>8</v>
      </c>
      <c r="H4" s="27" t="s">
        <v>9</v>
      </c>
      <c r="I4" s="67"/>
      <c r="J4" s="68" t="s">
        <v>10</v>
      </c>
    </row>
    <row r="5" spans="1:10" x14ac:dyDescent="0.25">
      <c r="A5" s="28" t="s">
        <v>19</v>
      </c>
      <c r="B5" s="29" t="s">
        <v>20</v>
      </c>
      <c r="C5" s="30"/>
      <c r="D5" s="30"/>
      <c r="E5" s="30"/>
    </row>
    <row r="6" spans="1:10" x14ac:dyDescent="0.25">
      <c r="A6" s="31" t="s">
        <v>21</v>
      </c>
      <c r="B6" s="32" t="s">
        <v>22</v>
      </c>
      <c r="C6" s="33"/>
      <c r="D6" s="34"/>
      <c r="E6" s="34"/>
      <c r="F6" s="34"/>
      <c r="G6" s="34"/>
      <c r="H6" s="34"/>
      <c r="I6" s="34"/>
      <c r="J6" s="34"/>
    </row>
    <row r="7" spans="1:10" x14ac:dyDescent="0.25">
      <c r="A7" s="31" t="s">
        <v>23</v>
      </c>
      <c r="B7" s="35" t="s">
        <v>24</v>
      </c>
      <c r="C7" s="33" t="s">
        <v>25</v>
      </c>
      <c r="D7" s="34"/>
      <c r="E7" s="34"/>
      <c r="F7" s="34"/>
      <c r="G7" s="34"/>
      <c r="H7" s="34"/>
      <c r="I7" s="33">
        <v>137.32112500000002</v>
      </c>
      <c r="J7" s="33">
        <v>137.32112500000002</v>
      </c>
    </row>
    <row r="8" spans="1:10" x14ac:dyDescent="0.25">
      <c r="A8" s="31"/>
      <c r="B8" s="35"/>
      <c r="C8" s="33"/>
      <c r="D8" s="34"/>
      <c r="E8" s="34"/>
      <c r="F8" s="34">
        <v>14.82</v>
      </c>
      <c r="G8" s="34">
        <v>0.5</v>
      </c>
      <c r="H8" s="34">
        <v>0.8</v>
      </c>
      <c r="I8" s="34">
        <v>5.9280000000000008</v>
      </c>
      <c r="J8" s="33"/>
    </row>
    <row r="9" spans="1:10" x14ac:dyDescent="0.25">
      <c r="A9" s="31"/>
      <c r="B9" s="35"/>
      <c r="C9" s="33"/>
      <c r="D9" s="34"/>
      <c r="E9" s="34"/>
      <c r="F9" s="34">
        <v>2.5299999999999998</v>
      </c>
      <c r="G9" s="34">
        <v>0.65</v>
      </c>
      <c r="H9" s="34">
        <v>1.6</v>
      </c>
      <c r="I9" s="34">
        <v>2.6311999999999998</v>
      </c>
      <c r="J9" s="33"/>
    </row>
    <row r="10" spans="1:10" x14ac:dyDescent="0.25">
      <c r="A10" s="31"/>
      <c r="B10" s="35"/>
      <c r="C10" s="33"/>
      <c r="D10" s="34"/>
      <c r="E10" s="34"/>
      <c r="F10" s="34">
        <v>5.25</v>
      </c>
      <c r="G10" s="34">
        <v>0.65</v>
      </c>
      <c r="H10" s="34">
        <v>1.6</v>
      </c>
      <c r="I10" s="34">
        <v>5.4600000000000009</v>
      </c>
      <c r="J10" s="33"/>
    </row>
    <row r="11" spans="1:10" x14ac:dyDescent="0.25">
      <c r="A11" s="31"/>
      <c r="B11" s="35"/>
      <c r="C11" s="33"/>
      <c r="D11" s="34"/>
      <c r="E11" s="34"/>
      <c r="F11" s="34">
        <v>1.33</v>
      </c>
      <c r="G11" s="34">
        <v>0.65</v>
      </c>
      <c r="H11" s="34">
        <v>1.6</v>
      </c>
      <c r="I11" s="34">
        <v>1.3832000000000002</v>
      </c>
      <c r="J11" s="33"/>
    </row>
    <row r="12" spans="1:10" x14ac:dyDescent="0.25">
      <c r="A12" s="31"/>
      <c r="B12" s="35"/>
      <c r="C12" s="33"/>
      <c r="D12" s="34"/>
      <c r="E12" s="34"/>
      <c r="F12" s="34">
        <v>0.51</v>
      </c>
      <c r="G12" s="34">
        <v>0.6</v>
      </c>
      <c r="H12" s="34">
        <v>0.9</v>
      </c>
      <c r="I12" s="34">
        <v>0.27539999999999998</v>
      </c>
      <c r="J12" s="33"/>
    </row>
    <row r="13" spans="1:10" x14ac:dyDescent="0.25">
      <c r="A13" s="31"/>
      <c r="B13" s="35"/>
      <c r="C13" s="33"/>
      <c r="D13" s="34"/>
      <c r="E13" s="34"/>
      <c r="F13" s="34">
        <v>5.41</v>
      </c>
      <c r="G13" s="34">
        <v>0.55000000000000004</v>
      </c>
      <c r="H13" s="34">
        <v>1.65</v>
      </c>
      <c r="I13" s="34">
        <v>4.9095750000000002</v>
      </c>
      <c r="J13" s="33"/>
    </row>
    <row r="14" spans="1:10" x14ac:dyDescent="0.25">
      <c r="A14" s="31"/>
      <c r="B14" s="35"/>
      <c r="C14" s="33"/>
      <c r="D14" s="34"/>
      <c r="E14" s="34"/>
      <c r="F14" s="34">
        <v>7.7</v>
      </c>
      <c r="G14" s="34">
        <v>0.55000000000000004</v>
      </c>
      <c r="H14" s="34">
        <v>1.65</v>
      </c>
      <c r="I14" s="34">
        <v>6.9877500000000001</v>
      </c>
      <c r="J14" s="33"/>
    </row>
    <row r="15" spans="1:10" x14ac:dyDescent="0.25">
      <c r="A15" s="31"/>
      <c r="B15" s="35"/>
      <c r="C15" s="33"/>
      <c r="D15" s="34"/>
      <c r="E15" s="34"/>
      <c r="F15" s="34">
        <v>4.84</v>
      </c>
      <c r="G15" s="34">
        <v>0.5</v>
      </c>
      <c r="H15" s="34">
        <v>1.3</v>
      </c>
      <c r="I15" s="34">
        <v>3.1459999999999999</v>
      </c>
      <c r="J15" s="33"/>
    </row>
    <row r="16" spans="1:10" x14ac:dyDescent="0.25">
      <c r="A16" s="31"/>
      <c r="B16" s="35"/>
      <c r="C16" s="33"/>
      <c r="D16" s="34"/>
      <c r="E16" s="34"/>
      <c r="F16" s="34">
        <v>5.49</v>
      </c>
      <c r="G16" s="34">
        <v>0.5</v>
      </c>
      <c r="H16" s="34">
        <v>1.3</v>
      </c>
      <c r="I16" s="34">
        <v>3.5685000000000002</v>
      </c>
      <c r="J16" s="33"/>
    </row>
    <row r="17" spans="1:10" x14ac:dyDescent="0.25">
      <c r="A17" s="31"/>
      <c r="B17" s="35"/>
      <c r="C17" s="33"/>
      <c r="D17" s="34"/>
      <c r="E17" s="34"/>
      <c r="F17" s="34">
        <v>6.04</v>
      </c>
      <c r="G17" s="34">
        <v>0.5</v>
      </c>
      <c r="H17" s="34">
        <v>0.8</v>
      </c>
      <c r="I17" s="34">
        <v>2.4160000000000004</v>
      </c>
      <c r="J17" s="33"/>
    </row>
    <row r="18" spans="1:10" x14ac:dyDescent="0.25">
      <c r="A18" s="31"/>
      <c r="B18" s="35"/>
      <c r="C18" s="33"/>
      <c r="D18" s="34"/>
      <c r="E18" s="34"/>
      <c r="F18" s="34">
        <v>1.48</v>
      </c>
      <c r="G18" s="34">
        <v>0.6</v>
      </c>
      <c r="H18" s="34">
        <v>0.9</v>
      </c>
      <c r="I18" s="34">
        <v>0.79920000000000002</v>
      </c>
      <c r="J18" s="33"/>
    </row>
    <row r="19" spans="1:10" x14ac:dyDescent="0.25">
      <c r="A19" s="31"/>
      <c r="B19" s="35"/>
      <c r="C19" s="33"/>
      <c r="D19" s="34"/>
      <c r="E19" s="34"/>
      <c r="F19" s="34">
        <v>14.96</v>
      </c>
      <c r="G19" s="34">
        <v>0.8</v>
      </c>
      <c r="H19" s="34">
        <v>2.4500000000000002</v>
      </c>
      <c r="I19" s="34">
        <v>29.321600000000007</v>
      </c>
      <c r="J19" s="33"/>
    </row>
    <row r="20" spans="1:10" x14ac:dyDescent="0.25">
      <c r="A20" s="31"/>
      <c r="B20" s="35"/>
      <c r="C20" s="33"/>
      <c r="D20" s="34"/>
      <c r="E20" s="34"/>
      <c r="F20" s="34">
        <v>3.71</v>
      </c>
      <c r="G20" s="34">
        <v>0.8</v>
      </c>
      <c r="H20" s="34">
        <v>2.4500000000000002</v>
      </c>
      <c r="I20" s="34">
        <v>7.2716000000000003</v>
      </c>
      <c r="J20" s="33"/>
    </row>
    <row r="21" spans="1:10" x14ac:dyDescent="0.25">
      <c r="A21" s="31"/>
      <c r="B21" s="35"/>
      <c r="C21" s="33"/>
      <c r="D21" s="34"/>
      <c r="E21" s="34"/>
      <c r="F21" s="34">
        <v>5.12</v>
      </c>
      <c r="G21" s="34">
        <v>0.65</v>
      </c>
      <c r="H21" s="34">
        <v>2.4500000000000002</v>
      </c>
      <c r="I21" s="34">
        <v>8.1536000000000008</v>
      </c>
      <c r="J21" s="33"/>
    </row>
    <row r="22" spans="1:10" x14ac:dyDescent="0.25">
      <c r="A22" s="31"/>
      <c r="B22" s="35"/>
      <c r="C22" s="33"/>
      <c r="D22" s="34"/>
      <c r="E22" s="34"/>
      <c r="F22" s="34">
        <v>9.5500000000000007</v>
      </c>
      <c r="G22" s="34">
        <v>0.65</v>
      </c>
      <c r="H22" s="34">
        <v>2.4500000000000002</v>
      </c>
      <c r="I22" s="34">
        <v>15.208375000000002</v>
      </c>
      <c r="J22" s="33"/>
    </row>
    <row r="23" spans="1:10" x14ac:dyDescent="0.25">
      <c r="A23" s="31"/>
      <c r="B23" s="35"/>
      <c r="C23" s="33"/>
      <c r="D23" s="34"/>
      <c r="E23" s="34"/>
      <c r="F23" s="34">
        <v>1</v>
      </c>
      <c r="G23" s="34">
        <v>0.65</v>
      </c>
      <c r="H23" s="34">
        <v>2.4500000000000002</v>
      </c>
      <c r="I23" s="34">
        <v>1.5925000000000002</v>
      </c>
      <c r="J23" s="33"/>
    </row>
    <row r="24" spans="1:10" x14ac:dyDescent="0.25">
      <c r="A24" s="31"/>
      <c r="B24" s="35"/>
      <c r="C24" s="33"/>
      <c r="D24" s="34"/>
      <c r="E24" s="34"/>
      <c r="F24" s="34">
        <v>2.85</v>
      </c>
      <c r="G24" s="34">
        <v>0.65</v>
      </c>
      <c r="H24" s="34">
        <v>2.4500000000000002</v>
      </c>
      <c r="I24" s="34">
        <v>4.5386250000000006</v>
      </c>
      <c r="J24" s="33"/>
    </row>
    <row r="25" spans="1:10" x14ac:dyDescent="0.25">
      <c r="A25" s="31"/>
      <c r="B25" s="35"/>
      <c r="C25" s="33"/>
      <c r="D25" s="34"/>
      <c r="E25" s="34"/>
      <c r="F25" s="34">
        <v>1</v>
      </c>
      <c r="G25" s="34">
        <v>0.65</v>
      </c>
      <c r="H25" s="34">
        <v>2.4500000000000002</v>
      </c>
      <c r="I25" s="34">
        <v>1.5925000000000002</v>
      </c>
      <c r="J25" s="33"/>
    </row>
    <row r="26" spans="1:10" x14ac:dyDescent="0.25">
      <c r="A26" s="31"/>
      <c r="B26" s="35"/>
      <c r="C26" s="33"/>
      <c r="D26" s="34"/>
      <c r="E26" s="34"/>
      <c r="F26" s="34">
        <v>1</v>
      </c>
      <c r="G26" s="34">
        <v>0.65</v>
      </c>
      <c r="H26" s="34">
        <v>2.4500000000000002</v>
      </c>
      <c r="I26" s="34">
        <v>1.5925000000000002</v>
      </c>
      <c r="J26" s="33"/>
    </row>
    <row r="27" spans="1:10" x14ac:dyDescent="0.25">
      <c r="A27" s="31"/>
      <c r="B27" s="35"/>
      <c r="C27" s="33"/>
      <c r="D27" s="34"/>
      <c r="E27" s="34"/>
      <c r="F27" s="34">
        <v>1.69</v>
      </c>
      <c r="G27" s="34">
        <v>0.5</v>
      </c>
      <c r="H27" s="34">
        <v>0.8</v>
      </c>
      <c r="I27" s="34">
        <v>0.67600000000000005</v>
      </c>
      <c r="J27" s="33"/>
    </row>
    <row r="28" spans="1:10" x14ac:dyDescent="0.25">
      <c r="A28" s="31"/>
      <c r="B28" s="35"/>
      <c r="C28" s="33"/>
      <c r="D28" s="34"/>
      <c r="E28" s="34"/>
      <c r="F28" s="34">
        <v>9.7799999999999994</v>
      </c>
      <c r="G28" s="34">
        <v>0.5</v>
      </c>
      <c r="H28" s="34">
        <v>0.8</v>
      </c>
      <c r="I28" s="34">
        <v>3.9119999999999999</v>
      </c>
      <c r="J28" s="33"/>
    </row>
    <row r="29" spans="1:10" x14ac:dyDescent="0.25">
      <c r="A29" s="31"/>
      <c r="B29" s="35"/>
      <c r="C29" s="33"/>
      <c r="D29" s="34"/>
      <c r="E29" s="34"/>
      <c r="F29" s="34">
        <v>0.5</v>
      </c>
      <c r="G29" s="34">
        <v>0.6</v>
      </c>
      <c r="H29" s="34">
        <v>0.9</v>
      </c>
      <c r="I29" s="34">
        <v>0.27</v>
      </c>
      <c r="J29" s="33"/>
    </row>
    <row r="30" spans="1:10" x14ac:dyDescent="0.25">
      <c r="A30" s="31"/>
      <c r="B30" s="35"/>
      <c r="C30" s="33"/>
      <c r="D30" s="34"/>
      <c r="E30" s="34"/>
      <c r="F30" s="34">
        <v>9.6999999999999993</v>
      </c>
      <c r="G30" s="34">
        <v>0.5</v>
      </c>
      <c r="H30" s="34">
        <v>1.4</v>
      </c>
      <c r="I30" s="34">
        <v>6.7899999999999991</v>
      </c>
      <c r="J30" s="33"/>
    </row>
    <row r="31" spans="1:10" x14ac:dyDescent="0.25">
      <c r="A31" s="31"/>
      <c r="B31" s="35"/>
      <c r="C31" s="33"/>
      <c r="D31" s="34"/>
      <c r="E31" s="34"/>
      <c r="F31" s="34">
        <v>5.5</v>
      </c>
      <c r="G31" s="34">
        <v>0.5</v>
      </c>
      <c r="H31" s="34">
        <v>1.4</v>
      </c>
      <c r="I31" s="34">
        <v>3.8499999999999996</v>
      </c>
      <c r="J31" s="33"/>
    </row>
    <row r="32" spans="1:10" x14ac:dyDescent="0.25">
      <c r="A32" s="31"/>
      <c r="B32" s="35"/>
      <c r="C32" s="33"/>
      <c r="D32" s="34"/>
      <c r="E32" s="34"/>
      <c r="F32" s="34">
        <v>9.6999999999999993</v>
      </c>
      <c r="G32" s="34">
        <v>0.5</v>
      </c>
      <c r="H32" s="34">
        <v>1.4</v>
      </c>
      <c r="I32" s="34">
        <v>6.7899999999999991</v>
      </c>
      <c r="J32" s="33"/>
    </row>
    <row r="33" spans="1:10" x14ac:dyDescent="0.25">
      <c r="A33" s="31"/>
      <c r="B33" s="35"/>
      <c r="C33" s="33"/>
      <c r="D33" s="34"/>
      <c r="E33" s="34"/>
      <c r="F33" s="34">
        <v>2.75</v>
      </c>
      <c r="G33" s="34">
        <v>0.5</v>
      </c>
      <c r="H33" s="34">
        <v>1.4</v>
      </c>
      <c r="I33" s="34">
        <v>1.9249999999999998</v>
      </c>
      <c r="J33" s="33"/>
    </row>
    <row r="34" spans="1:10" x14ac:dyDescent="0.25">
      <c r="A34" s="31"/>
      <c r="B34" s="35"/>
      <c r="C34" s="33"/>
      <c r="D34" s="34"/>
      <c r="E34" s="34"/>
      <c r="F34" s="34">
        <v>1.36</v>
      </c>
      <c r="G34" s="34">
        <v>0.5</v>
      </c>
      <c r="H34" s="34">
        <v>0.8</v>
      </c>
      <c r="I34" s="34">
        <v>0.54400000000000004</v>
      </c>
      <c r="J34" s="33"/>
    </row>
    <row r="35" spans="1:10" x14ac:dyDescent="0.25">
      <c r="A35" s="31"/>
      <c r="B35" s="35"/>
      <c r="C35" s="33"/>
      <c r="D35" s="34"/>
      <c r="E35" s="34"/>
      <c r="F35" s="34">
        <v>14.05</v>
      </c>
      <c r="G35" s="34">
        <v>0.5</v>
      </c>
      <c r="H35" s="34">
        <v>0.8</v>
      </c>
      <c r="I35" s="34">
        <v>5.620000000000001</v>
      </c>
      <c r="J35" s="33"/>
    </row>
    <row r="36" spans="1:10" x14ac:dyDescent="0.25">
      <c r="A36" s="31"/>
      <c r="B36" s="35"/>
      <c r="C36" s="33"/>
      <c r="D36" s="34"/>
      <c r="E36" s="34"/>
      <c r="F36" s="34">
        <v>0.35</v>
      </c>
      <c r="G36" s="34">
        <v>0.6</v>
      </c>
      <c r="H36" s="34">
        <v>0.8</v>
      </c>
      <c r="I36" s="34">
        <v>0.16800000000000001</v>
      </c>
      <c r="J36" s="33"/>
    </row>
    <row r="37" spans="1:10" x14ac:dyDescent="0.25">
      <c r="A37" s="31" t="s">
        <v>26</v>
      </c>
      <c r="B37" s="35" t="s">
        <v>27</v>
      </c>
      <c r="C37" s="33" t="s">
        <v>25</v>
      </c>
      <c r="D37" s="34"/>
      <c r="E37" s="34"/>
      <c r="F37" s="34"/>
      <c r="G37" s="34"/>
      <c r="H37" s="34"/>
      <c r="I37" s="33">
        <v>273.90000000000003</v>
      </c>
      <c r="J37" s="33">
        <v>273.90000000000003</v>
      </c>
    </row>
    <row r="38" spans="1:10" x14ac:dyDescent="0.25">
      <c r="A38" s="31"/>
      <c r="B38" s="36" t="s">
        <v>499</v>
      </c>
      <c r="C38" s="33"/>
      <c r="D38" s="34"/>
      <c r="E38" s="34">
        <v>2739</v>
      </c>
      <c r="F38" s="34"/>
      <c r="G38" s="34"/>
      <c r="H38" s="34">
        <v>0.1</v>
      </c>
      <c r="I38" s="34">
        <v>273.90000000000003</v>
      </c>
      <c r="J38" s="33"/>
    </row>
    <row r="39" spans="1:10" x14ac:dyDescent="0.25">
      <c r="A39" s="31" t="s">
        <v>28</v>
      </c>
      <c r="B39" s="35" t="s">
        <v>29</v>
      </c>
      <c r="C39" s="33" t="s">
        <v>25</v>
      </c>
      <c r="D39" s="34"/>
      <c r="E39" s="34"/>
      <c r="F39" s="34"/>
      <c r="G39" s="34"/>
      <c r="H39" s="34"/>
      <c r="I39" s="33">
        <v>68.660562500000012</v>
      </c>
      <c r="J39" s="33">
        <v>68.660562500000012</v>
      </c>
    </row>
    <row r="40" spans="1:10" x14ac:dyDescent="0.25">
      <c r="A40" s="31" t="s">
        <v>30</v>
      </c>
      <c r="B40" s="35" t="s">
        <v>31</v>
      </c>
      <c r="C40" s="33" t="s">
        <v>25</v>
      </c>
      <c r="D40" s="34"/>
      <c r="E40" s="34"/>
      <c r="F40" s="34"/>
      <c r="G40" s="34"/>
      <c r="H40" s="34"/>
      <c r="I40" s="33">
        <v>342.5605625</v>
      </c>
      <c r="J40" s="33">
        <v>342.5605625</v>
      </c>
    </row>
    <row r="41" spans="1:10" x14ac:dyDescent="0.25">
      <c r="A41" s="31" t="s">
        <v>32</v>
      </c>
      <c r="B41" s="32" t="s">
        <v>33</v>
      </c>
      <c r="C41" s="33"/>
      <c r="D41" s="34"/>
      <c r="E41" s="34"/>
      <c r="F41" s="34"/>
      <c r="G41" s="34"/>
      <c r="H41" s="34"/>
      <c r="I41" s="34"/>
      <c r="J41" s="33"/>
    </row>
    <row r="42" spans="1:10" x14ac:dyDescent="0.25">
      <c r="A42" s="31" t="s">
        <v>34</v>
      </c>
      <c r="B42" s="35" t="s">
        <v>35</v>
      </c>
      <c r="C42" s="33" t="s">
        <v>25</v>
      </c>
      <c r="D42" s="34"/>
      <c r="E42" s="34"/>
      <c r="F42" s="34"/>
      <c r="G42" s="34"/>
      <c r="H42" s="34"/>
      <c r="I42" s="33">
        <v>54.231999999999999</v>
      </c>
      <c r="J42" s="33">
        <v>54.231999999999999</v>
      </c>
    </row>
    <row r="43" spans="1:10" x14ac:dyDescent="0.25">
      <c r="A43" s="31"/>
      <c r="B43" s="36" t="s">
        <v>489</v>
      </c>
      <c r="C43" s="33"/>
      <c r="D43" s="34">
        <v>1</v>
      </c>
      <c r="E43" s="34"/>
      <c r="F43" s="34">
        <v>32</v>
      </c>
      <c r="G43" s="34">
        <v>0.5</v>
      </c>
      <c r="H43" s="34">
        <v>0.8</v>
      </c>
      <c r="I43" s="34">
        <v>12.8</v>
      </c>
      <c r="J43" s="33"/>
    </row>
    <row r="44" spans="1:10" x14ac:dyDescent="0.25">
      <c r="A44" s="31"/>
      <c r="B44" s="36" t="s">
        <v>491</v>
      </c>
      <c r="C44" s="33"/>
      <c r="D44" s="34">
        <v>1</v>
      </c>
      <c r="E44" s="34"/>
      <c r="F44" s="34">
        <v>5.79</v>
      </c>
      <c r="G44" s="34">
        <v>0.5</v>
      </c>
      <c r="H44" s="34">
        <v>0.8</v>
      </c>
      <c r="I44" s="34">
        <v>2.3160000000000003</v>
      </c>
      <c r="J44" s="33"/>
    </row>
    <row r="45" spans="1:10" x14ac:dyDescent="0.25">
      <c r="A45" s="31"/>
      <c r="B45" s="36" t="s">
        <v>493</v>
      </c>
      <c r="C45" s="33"/>
      <c r="D45" s="34">
        <v>1</v>
      </c>
      <c r="E45" s="34"/>
      <c r="F45" s="34">
        <v>5.79</v>
      </c>
      <c r="G45" s="34">
        <v>0.5</v>
      </c>
      <c r="H45" s="34">
        <v>0.8</v>
      </c>
      <c r="I45" s="34">
        <v>2.3160000000000003</v>
      </c>
      <c r="J45" s="33"/>
    </row>
    <row r="46" spans="1:10" ht="15.75" customHeight="1" x14ac:dyDescent="0.25">
      <c r="A46" s="31"/>
      <c r="B46" s="36" t="s">
        <v>495</v>
      </c>
      <c r="C46" s="33"/>
      <c r="D46" s="34">
        <v>1</v>
      </c>
      <c r="E46" s="34"/>
      <c r="F46" s="34">
        <v>32</v>
      </c>
      <c r="G46" s="34">
        <v>0.5</v>
      </c>
      <c r="H46" s="34">
        <v>0.8</v>
      </c>
      <c r="I46" s="34">
        <v>12.8</v>
      </c>
      <c r="J46" s="33"/>
    </row>
    <row r="47" spans="1:10" ht="15.75" customHeight="1" x14ac:dyDescent="0.25">
      <c r="A47" s="31"/>
      <c r="B47" s="36" t="s">
        <v>496</v>
      </c>
      <c r="C47" s="33"/>
      <c r="D47" s="34">
        <v>20</v>
      </c>
      <c r="E47" s="34"/>
      <c r="F47" s="34">
        <v>3</v>
      </c>
      <c r="G47" s="34">
        <v>0.5</v>
      </c>
      <c r="H47" s="34">
        <v>0.8</v>
      </c>
      <c r="I47" s="34">
        <v>24</v>
      </c>
      <c r="J47" s="33"/>
    </row>
    <row r="48" spans="1:10" x14ac:dyDescent="0.25">
      <c r="A48" s="31" t="s">
        <v>36</v>
      </c>
      <c r="B48" s="35" t="s">
        <v>37</v>
      </c>
      <c r="C48" s="33" t="s">
        <v>0</v>
      </c>
      <c r="D48" s="34"/>
      <c r="E48" s="34"/>
      <c r="F48" s="34"/>
      <c r="G48" s="34"/>
      <c r="H48" s="34"/>
      <c r="I48" s="33">
        <v>108.124</v>
      </c>
      <c r="J48" s="33">
        <v>108.124</v>
      </c>
    </row>
    <row r="49" spans="1:10" x14ac:dyDescent="0.25">
      <c r="A49" s="31"/>
      <c r="B49" s="35"/>
      <c r="C49" s="33"/>
      <c r="D49" s="34"/>
      <c r="E49" s="34"/>
      <c r="F49" s="34">
        <v>4.55</v>
      </c>
      <c r="G49" s="34">
        <v>0.8</v>
      </c>
      <c r="H49" s="34"/>
      <c r="I49" s="34">
        <v>3.64</v>
      </c>
      <c r="J49" s="33"/>
    </row>
    <row r="50" spans="1:10" x14ac:dyDescent="0.25">
      <c r="A50" s="31"/>
      <c r="B50" s="35"/>
      <c r="C50" s="33"/>
      <c r="D50" s="34"/>
      <c r="E50" s="34"/>
      <c r="F50" s="34">
        <v>3.7</v>
      </c>
      <c r="G50" s="34">
        <v>0.8</v>
      </c>
      <c r="H50" s="34"/>
      <c r="I50" s="34">
        <v>2.9600000000000004</v>
      </c>
      <c r="J50" s="33"/>
    </row>
    <row r="51" spans="1:10" x14ac:dyDescent="0.25">
      <c r="A51" s="31"/>
      <c r="B51" s="35"/>
      <c r="C51" s="33"/>
      <c r="D51" s="34"/>
      <c r="E51" s="34"/>
      <c r="F51" s="34">
        <v>13.14</v>
      </c>
      <c r="G51" s="34">
        <v>0.8</v>
      </c>
      <c r="H51" s="34"/>
      <c r="I51" s="34">
        <v>10.512</v>
      </c>
      <c r="J51" s="33"/>
    </row>
    <row r="52" spans="1:10" x14ac:dyDescent="0.25">
      <c r="A52" s="31"/>
      <c r="B52" s="35"/>
      <c r="C52" s="33"/>
      <c r="D52" s="34"/>
      <c r="E52" s="34"/>
      <c r="F52" s="34">
        <v>11.45</v>
      </c>
      <c r="G52" s="34">
        <v>0.8</v>
      </c>
      <c r="H52" s="34"/>
      <c r="I52" s="34">
        <v>9.16</v>
      </c>
      <c r="J52" s="33"/>
    </row>
    <row r="53" spans="1:10" x14ac:dyDescent="0.25">
      <c r="A53" s="31"/>
      <c r="B53" s="35"/>
      <c r="C53" s="33"/>
      <c r="D53" s="34"/>
      <c r="E53" s="34"/>
      <c r="F53" s="34">
        <v>2</v>
      </c>
      <c r="G53" s="34">
        <v>2.5</v>
      </c>
      <c r="H53" s="34"/>
      <c r="I53" s="34">
        <v>5</v>
      </c>
      <c r="J53" s="33"/>
    </row>
    <row r="54" spans="1:10" x14ac:dyDescent="0.25">
      <c r="A54" s="31"/>
      <c r="B54" s="35"/>
      <c r="C54" s="33"/>
      <c r="D54" s="34"/>
      <c r="E54" s="34"/>
      <c r="F54" s="34">
        <v>2.2999999999999998</v>
      </c>
      <c r="G54" s="34">
        <v>3</v>
      </c>
      <c r="H54" s="34"/>
      <c r="I54" s="34">
        <v>6.8999999999999995</v>
      </c>
      <c r="J54" s="33"/>
    </row>
    <row r="55" spans="1:10" x14ac:dyDescent="0.25">
      <c r="A55" s="31"/>
      <c r="B55" s="35"/>
      <c r="C55" s="33"/>
      <c r="D55" s="34"/>
      <c r="E55" s="34"/>
      <c r="F55" s="34">
        <v>3.8</v>
      </c>
      <c r="G55" s="34">
        <v>3.1</v>
      </c>
      <c r="H55" s="34"/>
      <c r="I55" s="34">
        <v>11.78</v>
      </c>
      <c r="J55" s="33"/>
    </row>
    <row r="56" spans="1:10" x14ac:dyDescent="0.25">
      <c r="A56" s="31"/>
      <c r="B56" s="35"/>
      <c r="C56" s="33"/>
      <c r="D56" s="34"/>
      <c r="E56" s="34"/>
      <c r="F56" s="34">
        <v>3</v>
      </c>
      <c r="G56" s="34">
        <v>2.2999999999999998</v>
      </c>
      <c r="H56" s="34"/>
      <c r="I56" s="34">
        <v>6.8999999999999995</v>
      </c>
      <c r="J56" s="33"/>
    </row>
    <row r="57" spans="1:10" x14ac:dyDescent="0.25">
      <c r="A57" s="31"/>
      <c r="B57" s="35"/>
      <c r="C57" s="33"/>
      <c r="D57" s="34"/>
      <c r="E57" s="34"/>
      <c r="F57" s="34">
        <v>3</v>
      </c>
      <c r="G57" s="34">
        <v>3.1</v>
      </c>
      <c r="H57" s="34"/>
      <c r="I57" s="34">
        <v>9.3000000000000007</v>
      </c>
      <c r="J57" s="33"/>
    </row>
    <row r="58" spans="1:10" x14ac:dyDescent="0.25">
      <c r="A58" s="31"/>
      <c r="B58" s="35"/>
      <c r="C58" s="33"/>
      <c r="D58" s="34"/>
      <c r="E58" s="34"/>
      <c r="F58" s="34">
        <v>2.8</v>
      </c>
      <c r="G58" s="34">
        <v>3</v>
      </c>
      <c r="H58" s="34"/>
      <c r="I58" s="34">
        <v>8.3999999999999986</v>
      </c>
      <c r="J58" s="33"/>
    </row>
    <row r="59" spans="1:10" x14ac:dyDescent="0.25">
      <c r="A59" s="31"/>
      <c r="B59" s="35"/>
      <c r="C59" s="33"/>
      <c r="D59" s="34"/>
      <c r="E59" s="34"/>
      <c r="F59" s="34">
        <v>0.9</v>
      </c>
      <c r="G59" s="34">
        <v>1</v>
      </c>
      <c r="H59" s="34"/>
      <c r="I59" s="34">
        <v>0.9</v>
      </c>
      <c r="J59" s="33"/>
    </row>
    <row r="60" spans="1:10" x14ac:dyDescent="0.25">
      <c r="A60" s="31"/>
      <c r="B60" s="35"/>
      <c r="C60" s="33"/>
      <c r="D60" s="34"/>
      <c r="E60" s="34"/>
      <c r="F60" s="34">
        <v>0.7</v>
      </c>
      <c r="G60" s="34">
        <v>0.8</v>
      </c>
      <c r="H60" s="34"/>
      <c r="I60" s="34">
        <v>0.55999999999999994</v>
      </c>
      <c r="J60" s="33"/>
    </row>
    <row r="61" spans="1:10" x14ac:dyDescent="0.25">
      <c r="A61" s="31"/>
      <c r="B61" s="35"/>
      <c r="C61" s="33"/>
      <c r="D61" s="34"/>
      <c r="E61" s="34"/>
      <c r="F61" s="34">
        <v>4.05</v>
      </c>
      <c r="G61" s="34">
        <v>0.8</v>
      </c>
      <c r="H61" s="34"/>
      <c r="I61" s="34">
        <v>3.24</v>
      </c>
      <c r="J61" s="33"/>
    </row>
    <row r="62" spans="1:10" x14ac:dyDescent="0.25">
      <c r="A62" s="31"/>
      <c r="B62" s="35"/>
      <c r="C62" s="33"/>
      <c r="D62" s="34"/>
      <c r="E62" s="34"/>
      <c r="F62" s="34">
        <v>4.05</v>
      </c>
      <c r="G62" s="34">
        <v>0.8</v>
      </c>
      <c r="H62" s="34"/>
      <c r="I62" s="34">
        <v>3.24</v>
      </c>
      <c r="J62" s="33"/>
    </row>
    <row r="63" spans="1:10" x14ac:dyDescent="0.25">
      <c r="A63" s="31"/>
      <c r="B63" s="35"/>
      <c r="C63" s="33"/>
      <c r="D63" s="34"/>
      <c r="E63" s="34"/>
      <c r="F63" s="34">
        <v>2.0499999999999998</v>
      </c>
      <c r="G63" s="34">
        <v>0.8</v>
      </c>
      <c r="H63" s="34"/>
      <c r="I63" s="34">
        <v>1.64</v>
      </c>
      <c r="J63" s="33"/>
    </row>
    <row r="64" spans="1:10" x14ac:dyDescent="0.25">
      <c r="A64" s="31"/>
      <c r="B64" s="35"/>
      <c r="C64" s="33"/>
      <c r="D64" s="34"/>
      <c r="E64" s="34"/>
      <c r="F64" s="34">
        <v>13.8</v>
      </c>
      <c r="G64" s="34">
        <v>0.8</v>
      </c>
      <c r="H64" s="34"/>
      <c r="I64" s="34">
        <v>11.040000000000001</v>
      </c>
      <c r="J64" s="33"/>
    </row>
    <row r="65" spans="1:17" x14ac:dyDescent="0.25">
      <c r="A65" s="31"/>
      <c r="B65" s="35"/>
      <c r="C65" s="33"/>
      <c r="D65" s="34"/>
      <c r="E65" s="34"/>
      <c r="F65" s="34">
        <v>2.38</v>
      </c>
      <c r="G65" s="34">
        <v>0.8</v>
      </c>
      <c r="H65" s="34"/>
      <c r="I65" s="34">
        <v>1.9039999999999999</v>
      </c>
      <c r="J65" s="33"/>
    </row>
    <row r="66" spans="1:17" x14ac:dyDescent="0.25">
      <c r="A66" s="31"/>
      <c r="B66" s="35"/>
      <c r="C66" s="33"/>
      <c r="D66" s="34"/>
      <c r="E66" s="34"/>
      <c r="F66" s="34">
        <v>12.03</v>
      </c>
      <c r="G66" s="34">
        <v>0.8</v>
      </c>
      <c r="H66" s="34"/>
      <c r="I66" s="34">
        <v>9.6240000000000006</v>
      </c>
      <c r="J66" s="33"/>
    </row>
    <row r="67" spans="1:17" x14ac:dyDescent="0.25">
      <c r="A67" s="31"/>
      <c r="B67" s="35"/>
      <c r="C67" s="33"/>
      <c r="D67" s="34"/>
      <c r="E67" s="34"/>
      <c r="F67" s="34">
        <v>1.78</v>
      </c>
      <c r="G67" s="34">
        <v>0.8</v>
      </c>
      <c r="H67" s="34"/>
      <c r="I67" s="34">
        <v>1.4240000000000002</v>
      </c>
      <c r="J67" s="33"/>
    </row>
    <row r="68" spans="1:17" x14ac:dyDescent="0.25">
      <c r="A68" s="31" t="s">
        <v>38</v>
      </c>
      <c r="B68" s="35" t="s">
        <v>39</v>
      </c>
      <c r="C68" s="33" t="s">
        <v>25</v>
      </c>
      <c r="D68" s="34"/>
      <c r="E68" s="34"/>
      <c r="F68" s="34"/>
      <c r="G68" s="34"/>
      <c r="H68" s="34"/>
      <c r="I68" s="33">
        <v>12.202199999999998</v>
      </c>
      <c r="J68" s="33">
        <v>12.202199999999998</v>
      </c>
    </row>
    <row r="69" spans="1:17" x14ac:dyDescent="0.25">
      <c r="A69" s="31"/>
      <c r="B69" s="36" t="s">
        <v>489</v>
      </c>
      <c r="C69" s="33"/>
      <c r="D69" s="34">
        <v>1</v>
      </c>
      <c r="E69" s="34"/>
      <c r="F69" s="34">
        <v>32</v>
      </c>
      <c r="G69" s="34">
        <v>0.3</v>
      </c>
      <c r="H69" s="34">
        <v>0.3</v>
      </c>
      <c r="I69" s="34">
        <v>2.88</v>
      </c>
      <c r="J69" s="33"/>
    </row>
    <row r="70" spans="1:17" x14ac:dyDescent="0.25">
      <c r="A70" s="31"/>
      <c r="B70" s="36" t="s">
        <v>491</v>
      </c>
      <c r="C70" s="33"/>
      <c r="D70" s="34">
        <v>1</v>
      </c>
      <c r="E70" s="34"/>
      <c r="F70" s="34">
        <v>5.79</v>
      </c>
      <c r="G70" s="34">
        <v>0.3</v>
      </c>
      <c r="H70" s="34">
        <v>0.3</v>
      </c>
      <c r="I70" s="34">
        <v>0.5210999999999999</v>
      </c>
      <c r="J70" s="33"/>
    </row>
    <row r="71" spans="1:17" x14ac:dyDescent="0.25">
      <c r="A71" s="31"/>
      <c r="B71" s="36" t="s">
        <v>493</v>
      </c>
      <c r="C71" s="33"/>
      <c r="D71" s="34">
        <v>1</v>
      </c>
      <c r="E71" s="34"/>
      <c r="F71" s="34">
        <v>5.79</v>
      </c>
      <c r="G71" s="34">
        <v>0.3</v>
      </c>
      <c r="H71" s="34">
        <v>0.3</v>
      </c>
      <c r="I71" s="34">
        <v>0.5210999999999999</v>
      </c>
      <c r="J71" s="33"/>
    </row>
    <row r="72" spans="1:17" x14ac:dyDescent="0.25">
      <c r="A72" s="31"/>
      <c r="B72" s="36" t="s">
        <v>495</v>
      </c>
      <c r="C72" s="33"/>
      <c r="D72" s="34">
        <v>1</v>
      </c>
      <c r="E72" s="34"/>
      <c r="F72" s="34">
        <v>32</v>
      </c>
      <c r="G72" s="34">
        <v>0.3</v>
      </c>
      <c r="H72" s="34">
        <v>0.3</v>
      </c>
      <c r="I72" s="34">
        <v>2.88</v>
      </c>
      <c r="J72" s="33"/>
    </row>
    <row r="73" spans="1:17" x14ac:dyDescent="0.25">
      <c r="A73" s="31"/>
      <c r="B73" s="36" t="s">
        <v>496</v>
      </c>
      <c r="C73" s="33"/>
      <c r="D73" s="34">
        <v>20</v>
      </c>
      <c r="E73" s="34"/>
      <c r="F73" s="34">
        <v>3</v>
      </c>
      <c r="G73" s="34">
        <v>0.3</v>
      </c>
      <c r="H73" s="34">
        <v>0.3</v>
      </c>
      <c r="I73" s="34">
        <v>5.3999999999999995</v>
      </c>
      <c r="J73" s="33"/>
    </row>
    <row r="74" spans="1:17" x14ac:dyDescent="0.25">
      <c r="A74" s="31" t="s">
        <v>40</v>
      </c>
      <c r="B74" s="35" t="s">
        <v>41</v>
      </c>
      <c r="C74" s="33" t="s">
        <v>0</v>
      </c>
      <c r="D74" s="34">
        <v>1</v>
      </c>
      <c r="E74" s="34"/>
      <c r="F74" s="34"/>
      <c r="G74" s="34"/>
      <c r="H74" s="34"/>
      <c r="I74" s="33">
        <v>272</v>
      </c>
      <c r="J74" s="33">
        <v>272</v>
      </c>
    </row>
    <row r="75" spans="1:17" x14ac:dyDescent="0.25">
      <c r="A75" s="31"/>
      <c r="B75" s="35"/>
      <c r="C75" s="33"/>
      <c r="D75" s="34"/>
      <c r="E75" s="34"/>
      <c r="F75" s="34">
        <v>32</v>
      </c>
      <c r="G75" s="34">
        <v>8.5</v>
      </c>
      <c r="H75" s="34"/>
      <c r="I75" s="34">
        <v>272</v>
      </c>
      <c r="J75" s="33"/>
    </row>
    <row r="76" spans="1:17" x14ac:dyDescent="0.25">
      <c r="A76" s="31" t="s">
        <v>42</v>
      </c>
      <c r="B76" s="32" t="s">
        <v>43</v>
      </c>
      <c r="C76" s="33"/>
      <c r="D76" s="34"/>
      <c r="E76" s="34"/>
      <c r="F76" s="34"/>
      <c r="G76" s="34"/>
      <c r="H76" s="34"/>
      <c r="I76" s="34"/>
      <c r="J76" s="33"/>
    </row>
    <row r="77" spans="1:17" x14ac:dyDescent="0.25">
      <c r="A77" s="37" t="s">
        <v>44</v>
      </c>
      <c r="B77" s="32" t="s">
        <v>443</v>
      </c>
      <c r="C77" s="33"/>
      <c r="D77" s="34"/>
      <c r="E77" s="34"/>
      <c r="F77" s="34"/>
      <c r="G77" s="34"/>
      <c r="H77" s="34"/>
      <c r="I77" s="34"/>
      <c r="J77" s="33"/>
      <c r="P77" s="25" t="s">
        <v>508</v>
      </c>
      <c r="Q77" s="25" t="s">
        <v>509</v>
      </c>
    </row>
    <row r="78" spans="1:17" x14ac:dyDescent="0.25">
      <c r="A78" s="37" t="s">
        <v>46</v>
      </c>
      <c r="B78" s="38" t="s">
        <v>45</v>
      </c>
      <c r="C78" s="33"/>
      <c r="D78" s="34"/>
      <c r="E78" s="34"/>
      <c r="F78" s="34"/>
      <c r="G78" s="34"/>
      <c r="H78" s="34"/>
      <c r="I78" s="34"/>
      <c r="J78" s="34"/>
      <c r="M78" s="39" t="s">
        <v>45</v>
      </c>
      <c r="N78" s="40"/>
      <c r="O78" s="40"/>
      <c r="P78" s="40"/>
    </row>
    <row r="79" spans="1:17" x14ac:dyDescent="0.25">
      <c r="A79" s="37" t="s">
        <v>511</v>
      </c>
      <c r="B79" s="35" t="s">
        <v>47</v>
      </c>
      <c r="C79" s="33" t="s">
        <v>25</v>
      </c>
      <c r="D79" s="34"/>
      <c r="E79" s="34"/>
      <c r="F79" s="34"/>
      <c r="G79" s="34"/>
      <c r="H79" s="34"/>
      <c r="I79" s="33"/>
      <c r="J79" s="33">
        <f>ROUND(SUM(I80),2)</f>
        <v>48</v>
      </c>
      <c r="M79" s="41" t="s">
        <v>47</v>
      </c>
      <c r="N79" s="40"/>
      <c r="O79" s="42" t="s">
        <v>25</v>
      </c>
      <c r="P79" s="40">
        <v>48</v>
      </c>
    </row>
    <row r="80" spans="1:17" x14ac:dyDescent="0.25">
      <c r="A80" s="31"/>
      <c r="B80" s="36" t="s">
        <v>498</v>
      </c>
      <c r="C80" s="33"/>
      <c r="D80" s="34">
        <v>16</v>
      </c>
      <c r="E80" s="34"/>
      <c r="F80" s="34">
        <v>2</v>
      </c>
      <c r="G80" s="34">
        <v>2.5</v>
      </c>
      <c r="H80" s="34">
        <v>0.6</v>
      </c>
      <c r="I80" s="34">
        <v>48</v>
      </c>
      <c r="J80" s="33"/>
      <c r="M80" s="41" t="s">
        <v>49</v>
      </c>
      <c r="N80" s="40"/>
      <c r="O80" s="42" t="s">
        <v>0</v>
      </c>
      <c r="P80" s="40">
        <v>86.4</v>
      </c>
    </row>
    <row r="81" spans="1:18" x14ac:dyDescent="0.25">
      <c r="A81" s="37" t="s">
        <v>512</v>
      </c>
      <c r="B81" s="35" t="s">
        <v>49</v>
      </c>
      <c r="C81" s="33" t="s">
        <v>0</v>
      </c>
      <c r="D81" s="34"/>
      <c r="E81" s="34"/>
      <c r="F81" s="34"/>
      <c r="G81" s="34"/>
      <c r="H81" s="34"/>
      <c r="I81" s="33"/>
      <c r="J81" s="33">
        <f>ROUND(SUM(I82),2)</f>
        <v>86.4</v>
      </c>
      <c r="M81" s="41" t="s">
        <v>51</v>
      </c>
      <c r="N81" s="40"/>
      <c r="O81" s="42" t="s">
        <v>52</v>
      </c>
      <c r="P81" s="40">
        <v>5260</v>
      </c>
    </row>
    <row r="82" spans="1:18" x14ac:dyDescent="0.25">
      <c r="A82" s="31"/>
      <c r="B82" s="36" t="s">
        <v>498</v>
      </c>
      <c r="C82" s="33"/>
      <c r="D82" s="34">
        <v>16</v>
      </c>
      <c r="E82" s="34"/>
      <c r="F82" s="34">
        <v>9</v>
      </c>
      <c r="G82" s="34"/>
      <c r="H82" s="34">
        <v>0.6</v>
      </c>
      <c r="I82" s="34">
        <v>86.399999999999991</v>
      </c>
      <c r="J82" s="34"/>
      <c r="M82" s="39" t="s">
        <v>53</v>
      </c>
      <c r="N82" s="40"/>
      <c r="O82" s="40"/>
      <c r="P82" s="40"/>
    </row>
    <row r="83" spans="1:18" x14ac:dyDescent="0.25">
      <c r="A83" s="37" t="s">
        <v>513</v>
      </c>
      <c r="B83" s="35" t="s">
        <v>51</v>
      </c>
      <c r="C83" s="33" t="s">
        <v>52</v>
      </c>
      <c r="D83" s="34">
        <v>1</v>
      </c>
      <c r="E83" s="34"/>
      <c r="F83" s="34"/>
      <c r="G83" s="34"/>
      <c r="H83" s="34"/>
      <c r="J83" s="33">
        <f>ROUND(SUM(I84),2)</f>
        <v>5260</v>
      </c>
      <c r="M83" s="41" t="s">
        <v>54</v>
      </c>
      <c r="N83" s="40"/>
      <c r="O83" s="42" t="s">
        <v>25</v>
      </c>
      <c r="P83" s="40">
        <v>100</v>
      </c>
      <c r="Q83" s="43">
        <f>J86+J143+J189</f>
        <v>100</v>
      </c>
    </row>
    <row r="84" spans="1:18" x14ac:dyDescent="0.25">
      <c r="A84" s="31"/>
      <c r="B84" s="35"/>
      <c r="C84" s="33"/>
      <c r="D84" s="34"/>
      <c r="E84" s="34"/>
      <c r="F84" s="34"/>
      <c r="G84" s="34"/>
      <c r="H84" s="34"/>
      <c r="I84" s="34">
        <v>5260</v>
      </c>
      <c r="J84" s="33"/>
      <c r="M84" s="41" t="s">
        <v>55</v>
      </c>
      <c r="N84" s="40"/>
      <c r="O84" s="42" t="s">
        <v>0</v>
      </c>
      <c r="P84" s="40">
        <v>830.72</v>
      </c>
      <c r="Q84" s="43">
        <f>J92+J149+J208</f>
        <v>840.59</v>
      </c>
    </row>
    <row r="85" spans="1:18" x14ac:dyDescent="0.25">
      <c r="A85" s="37" t="s">
        <v>48</v>
      </c>
      <c r="B85" s="38" t="s">
        <v>53</v>
      </c>
      <c r="C85" s="33"/>
      <c r="D85" s="34"/>
      <c r="E85" s="34"/>
      <c r="F85" s="34"/>
      <c r="G85" s="34"/>
      <c r="H85" s="34"/>
      <c r="I85" s="34"/>
      <c r="J85" s="33"/>
      <c r="M85" s="41" t="s">
        <v>56</v>
      </c>
      <c r="N85" s="40"/>
      <c r="O85" s="42" t="s">
        <v>52</v>
      </c>
      <c r="P85" s="40">
        <v>14000</v>
      </c>
      <c r="Q85" s="43">
        <f>J98+J155+J201</f>
        <v>14000</v>
      </c>
      <c r="R85" s="43">
        <f>IF(P85&gt;=0.01,P85-Q85," ")</f>
        <v>0</v>
      </c>
    </row>
    <row r="86" spans="1:18" x14ac:dyDescent="0.25">
      <c r="A86" s="37" t="s">
        <v>514</v>
      </c>
      <c r="B86" s="35" t="s">
        <v>54</v>
      </c>
      <c r="C86" s="33" t="s">
        <v>25</v>
      </c>
      <c r="D86" s="34"/>
      <c r="E86" s="34"/>
      <c r="F86" s="34"/>
      <c r="G86" s="34"/>
      <c r="H86" s="34"/>
      <c r="I86" s="33"/>
      <c r="J86" s="33">
        <f>ROUND(SUM(I88:I91),2)</f>
        <v>41.41</v>
      </c>
      <c r="M86" s="39" t="s">
        <v>57</v>
      </c>
      <c r="N86" s="40"/>
      <c r="O86" s="40"/>
      <c r="P86" s="40"/>
      <c r="R86" s="43" t="str">
        <f t="shared" ref="R86:R103" si="0">IF(P86&gt;=0.01,P86-Q86," ")</f>
        <v xml:space="preserve"> </v>
      </c>
    </row>
    <row r="87" spans="1:18" x14ac:dyDescent="0.25">
      <c r="A87" s="31"/>
      <c r="B87" s="35" t="s">
        <v>443</v>
      </c>
      <c r="C87" s="33"/>
      <c r="D87" s="34"/>
      <c r="E87" s="34"/>
      <c r="F87" s="34"/>
      <c r="G87" s="34"/>
      <c r="H87" s="34"/>
      <c r="I87" s="33"/>
      <c r="J87" s="33"/>
      <c r="M87" s="41" t="s">
        <v>58</v>
      </c>
      <c r="N87" s="40"/>
      <c r="O87" s="42" t="s">
        <v>25</v>
      </c>
      <c r="P87" s="40">
        <v>89.82</v>
      </c>
      <c r="Q87" s="43">
        <f>J101+J158+J204</f>
        <v>89.820000000000007</v>
      </c>
      <c r="R87" s="43">
        <f t="shared" si="0"/>
        <v>-1.4210854715202004E-14</v>
      </c>
    </row>
    <row r="88" spans="1:18" x14ac:dyDescent="0.25">
      <c r="A88" s="31"/>
      <c r="B88" s="36" t="s">
        <v>437</v>
      </c>
      <c r="C88" s="33"/>
      <c r="D88" s="34">
        <v>4</v>
      </c>
      <c r="E88" s="34">
        <v>0.47499999999999998</v>
      </c>
      <c r="F88" s="34"/>
      <c r="G88" s="34"/>
      <c r="H88" s="34">
        <v>5.3</v>
      </c>
      <c r="I88" s="34">
        <f>PRODUCT(D88:H88)</f>
        <v>10.069999999999999</v>
      </c>
      <c r="J88" s="34"/>
      <c r="M88" s="41" t="s">
        <v>59</v>
      </c>
      <c r="N88" s="40"/>
      <c r="O88" s="42" t="s">
        <v>0</v>
      </c>
      <c r="P88" s="40">
        <v>555.29999999999995</v>
      </c>
      <c r="Q88" s="44">
        <f>J105+J162+J208</f>
        <v>555.29999999999995</v>
      </c>
      <c r="R88" s="43">
        <f t="shared" si="0"/>
        <v>0</v>
      </c>
    </row>
    <row r="89" spans="1:18" x14ac:dyDescent="0.25">
      <c r="A89" s="31"/>
      <c r="B89" s="36" t="s">
        <v>436</v>
      </c>
      <c r="C89" s="33"/>
      <c r="D89" s="34">
        <v>12</v>
      </c>
      <c r="E89" s="34">
        <v>0.45</v>
      </c>
      <c r="F89" s="34"/>
      <c r="G89" s="34"/>
      <c r="H89" s="34">
        <v>5.3</v>
      </c>
      <c r="I89" s="34">
        <f t="shared" ref="I89:I91" si="1">PRODUCT(D89:H89)</f>
        <v>28.62</v>
      </c>
      <c r="J89" s="34"/>
      <c r="M89" s="41" t="s">
        <v>60</v>
      </c>
      <c r="N89" s="40"/>
      <c r="O89" s="42" t="s">
        <v>52</v>
      </c>
      <c r="P89" s="40">
        <v>4959.63</v>
      </c>
      <c r="Q89" s="43">
        <f>J109+J166+J214</f>
        <v>4959.63</v>
      </c>
      <c r="R89" s="43">
        <f t="shared" si="0"/>
        <v>0</v>
      </c>
    </row>
    <row r="90" spans="1:18" x14ac:dyDescent="0.25">
      <c r="A90" s="31"/>
      <c r="B90" s="36" t="s">
        <v>439</v>
      </c>
      <c r="C90" s="33"/>
      <c r="D90" s="34">
        <v>3</v>
      </c>
      <c r="E90" s="34">
        <v>0.15</v>
      </c>
      <c r="F90" s="34"/>
      <c r="G90" s="34"/>
      <c r="H90" s="34">
        <v>5.3</v>
      </c>
      <c r="I90" s="34">
        <f t="shared" si="1"/>
        <v>2.3849999999999998</v>
      </c>
      <c r="J90" s="34"/>
      <c r="M90" s="39" t="s">
        <v>61</v>
      </c>
      <c r="N90" s="40"/>
      <c r="O90" s="40"/>
      <c r="P90" s="40"/>
      <c r="R90" s="43" t="str">
        <f t="shared" si="0"/>
        <v xml:space="preserve"> </v>
      </c>
    </row>
    <row r="91" spans="1:18" x14ac:dyDescent="0.25">
      <c r="A91" s="31"/>
      <c r="B91" s="36" t="s">
        <v>440</v>
      </c>
      <c r="C91" s="33"/>
      <c r="D91" s="34">
        <v>1</v>
      </c>
      <c r="E91" s="34">
        <v>6.25E-2</v>
      </c>
      <c r="F91" s="34"/>
      <c r="G91" s="34"/>
      <c r="H91" s="34">
        <v>5.3</v>
      </c>
      <c r="I91" s="34">
        <f t="shared" si="1"/>
        <v>0.33124999999999999</v>
      </c>
      <c r="J91" s="34"/>
      <c r="M91" s="45" t="s">
        <v>62</v>
      </c>
      <c r="N91" s="40"/>
      <c r="O91" s="40"/>
      <c r="P91" s="40"/>
      <c r="R91" s="43" t="str">
        <f t="shared" si="0"/>
        <v xml:space="preserve"> </v>
      </c>
    </row>
    <row r="92" spans="1:18" x14ac:dyDescent="0.25">
      <c r="A92" s="37" t="s">
        <v>515</v>
      </c>
      <c r="B92" s="35" t="s">
        <v>55</v>
      </c>
      <c r="C92" s="33" t="s">
        <v>0</v>
      </c>
      <c r="D92" s="34"/>
      <c r="E92" s="34"/>
      <c r="F92" s="34"/>
      <c r="G92" s="34"/>
      <c r="H92" s="34"/>
      <c r="I92" s="33"/>
      <c r="J92" s="33">
        <f>ROUND(SUM(I94:I97),2)</f>
        <v>343.97</v>
      </c>
      <c r="M92" s="46" t="s">
        <v>63</v>
      </c>
      <c r="N92" s="40"/>
      <c r="O92" s="42" t="s">
        <v>25</v>
      </c>
      <c r="P92" s="40">
        <v>51.95</v>
      </c>
      <c r="Q92" s="43">
        <f>J115+J171+J218</f>
        <v>51.94</v>
      </c>
      <c r="R92" s="43">
        <f t="shared" si="0"/>
        <v>1.0000000000005116E-2</v>
      </c>
    </row>
    <row r="93" spans="1:18" x14ac:dyDescent="0.25">
      <c r="A93" s="31"/>
      <c r="B93" s="35" t="s">
        <v>443</v>
      </c>
      <c r="C93" s="33"/>
      <c r="D93" s="34"/>
      <c r="E93" s="34"/>
      <c r="F93" s="34"/>
      <c r="G93" s="34"/>
      <c r="H93" s="34"/>
      <c r="I93" s="33"/>
      <c r="J93" s="33"/>
      <c r="M93" s="46" t="s">
        <v>64</v>
      </c>
      <c r="N93" s="40"/>
      <c r="O93" s="42" t="s">
        <v>0</v>
      </c>
      <c r="P93" s="40">
        <v>597.13</v>
      </c>
      <c r="Q93" s="44">
        <f>J117+J173+J220</f>
        <v>597.13</v>
      </c>
      <c r="R93" s="43">
        <f t="shared" si="0"/>
        <v>0</v>
      </c>
    </row>
    <row r="94" spans="1:18" x14ac:dyDescent="0.25">
      <c r="A94" s="31"/>
      <c r="B94" s="36" t="s">
        <v>437</v>
      </c>
      <c r="C94" s="33"/>
      <c r="D94" s="34">
        <v>4</v>
      </c>
      <c r="E94" s="34">
        <v>3.9</v>
      </c>
      <c r="F94" s="34"/>
      <c r="G94" s="34"/>
      <c r="H94" s="34">
        <v>5.3</v>
      </c>
      <c r="I94" s="34">
        <f t="shared" ref="I94:I97" si="2">PRODUCT(D94:H94)</f>
        <v>82.679999999999993</v>
      </c>
      <c r="J94" s="33"/>
      <c r="M94" s="46" t="s">
        <v>65</v>
      </c>
      <c r="N94" s="40"/>
      <c r="O94" s="42" t="s">
        <v>66</v>
      </c>
      <c r="P94" s="40">
        <v>5224.84</v>
      </c>
      <c r="Q94" s="43">
        <f>J119+J175+J222</f>
        <v>5224.84</v>
      </c>
      <c r="R94" s="43">
        <f t="shared" si="0"/>
        <v>0</v>
      </c>
    </row>
    <row r="95" spans="1:18" x14ac:dyDescent="0.25">
      <c r="A95" s="31"/>
      <c r="B95" s="36" t="s">
        <v>436</v>
      </c>
      <c r="C95" s="33"/>
      <c r="D95" s="34">
        <v>12</v>
      </c>
      <c r="E95" s="34">
        <v>3.6</v>
      </c>
      <c r="F95" s="34"/>
      <c r="G95" s="34"/>
      <c r="H95" s="34">
        <v>5.3</v>
      </c>
      <c r="I95" s="34">
        <f t="shared" si="2"/>
        <v>228.96</v>
      </c>
      <c r="J95" s="33"/>
      <c r="M95" s="46" t="s">
        <v>67</v>
      </c>
      <c r="N95" s="40"/>
      <c r="O95" s="42" t="s">
        <v>52</v>
      </c>
      <c r="P95" s="40">
        <v>23287.88</v>
      </c>
      <c r="Q95" s="43">
        <f>J121+J177+J224</f>
        <v>23287.88</v>
      </c>
      <c r="R95" s="43">
        <f t="shared" si="0"/>
        <v>0</v>
      </c>
    </row>
    <row r="96" spans="1:18" x14ac:dyDescent="0.25">
      <c r="A96" s="31"/>
      <c r="B96" s="36" t="s">
        <v>439</v>
      </c>
      <c r="C96" s="33"/>
      <c r="D96" s="34">
        <v>3</v>
      </c>
      <c r="E96" s="34">
        <v>1.7</v>
      </c>
      <c r="F96" s="34"/>
      <c r="G96" s="34"/>
      <c r="H96" s="34">
        <v>5.3</v>
      </c>
      <c r="I96" s="34">
        <f t="shared" si="2"/>
        <v>27.029999999999998</v>
      </c>
      <c r="J96" s="33"/>
      <c r="M96" s="39" t="s">
        <v>68</v>
      </c>
      <c r="N96" s="40"/>
      <c r="O96" s="40"/>
      <c r="P96" s="40"/>
      <c r="R96" s="43" t="str">
        <f t="shared" si="0"/>
        <v xml:space="preserve"> </v>
      </c>
    </row>
    <row r="97" spans="1:18" x14ac:dyDescent="0.25">
      <c r="A97" s="31"/>
      <c r="B97" s="36" t="s">
        <v>440</v>
      </c>
      <c r="C97" s="33"/>
      <c r="D97" s="34">
        <v>1</v>
      </c>
      <c r="E97" s="34">
        <v>1</v>
      </c>
      <c r="F97" s="34"/>
      <c r="G97" s="34"/>
      <c r="H97" s="34">
        <v>5.3</v>
      </c>
      <c r="I97" s="34">
        <f t="shared" si="2"/>
        <v>5.3</v>
      </c>
      <c r="J97" s="33"/>
      <c r="M97" s="41" t="s">
        <v>69</v>
      </c>
      <c r="N97" s="40"/>
      <c r="O97" s="42" t="s">
        <v>25</v>
      </c>
      <c r="P97" s="40">
        <v>63.28</v>
      </c>
      <c r="R97" s="43">
        <f t="shared" si="0"/>
        <v>63.28</v>
      </c>
    </row>
    <row r="98" spans="1:18" x14ac:dyDescent="0.25">
      <c r="A98" s="37" t="s">
        <v>516</v>
      </c>
      <c r="B98" s="35" t="s">
        <v>56</v>
      </c>
      <c r="C98" s="33" t="s">
        <v>52</v>
      </c>
      <c r="D98" s="34">
        <v>1</v>
      </c>
      <c r="E98" s="34"/>
      <c r="F98" s="34"/>
      <c r="G98" s="34"/>
      <c r="H98" s="34"/>
      <c r="J98" s="33">
        <f>I99</f>
        <v>4900</v>
      </c>
      <c r="M98" s="41" t="s">
        <v>70</v>
      </c>
      <c r="N98" s="40"/>
      <c r="O98" s="42" t="s">
        <v>0</v>
      </c>
      <c r="P98" s="40">
        <v>27.44</v>
      </c>
      <c r="R98" s="43">
        <f t="shared" si="0"/>
        <v>27.44</v>
      </c>
    </row>
    <row r="99" spans="1:18" x14ac:dyDescent="0.25">
      <c r="A99" s="31"/>
      <c r="B99" s="35"/>
      <c r="C99" s="33"/>
      <c r="D99" s="34"/>
      <c r="E99" s="34"/>
      <c r="F99" s="34"/>
      <c r="G99" s="34"/>
      <c r="H99" s="34"/>
      <c r="I99" s="34">
        <f>14000*0.35</f>
        <v>4900</v>
      </c>
      <c r="J99" s="33"/>
      <c r="M99" s="41" t="s">
        <v>71</v>
      </c>
      <c r="N99" s="40"/>
      <c r="O99" s="42" t="s">
        <v>52</v>
      </c>
      <c r="P99" s="40">
        <v>1539</v>
      </c>
      <c r="R99" s="43">
        <f t="shared" si="0"/>
        <v>1539</v>
      </c>
    </row>
    <row r="100" spans="1:18" s="30" customFormat="1" x14ac:dyDescent="0.25">
      <c r="A100" s="37" t="s">
        <v>50</v>
      </c>
      <c r="B100" s="38" t="s">
        <v>57</v>
      </c>
      <c r="C100" s="25"/>
      <c r="D100" s="34"/>
      <c r="E100" s="34"/>
      <c r="F100" s="34"/>
      <c r="G100" s="34"/>
      <c r="H100" s="34"/>
      <c r="I100" s="34"/>
      <c r="J100" s="34"/>
      <c r="M100" s="39" t="s">
        <v>72</v>
      </c>
      <c r="N100" s="40"/>
      <c r="O100" s="40"/>
      <c r="P100" s="40"/>
      <c r="R100" s="43" t="str">
        <f t="shared" si="0"/>
        <v xml:space="preserve"> </v>
      </c>
    </row>
    <row r="101" spans="1:18" x14ac:dyDescent="0.25">
      <c r="A101" s="37" t="s">
        <v>517</v>
      </c>
      <c r="B101" s="35" t="s">
        <v>58</v>
      </c>
      <c r="C101" s="33" t="s">
        <v>25</v>
      </c>
      <c r="D101" s="34"/>
      <c r="E101" s="34"/>
      <c r="F101" s="34"/>
      <c r="G101" s="34"/>
      <c r="H101" s="34"/>
      <c r="I101" s="33"/>
      <c r="J101" s="33">
        <f>ROUND(SUM(I103:I104),2)</f>
        <v>29.94</v>
      </c>
      <c r="M101" s="41" t="s">
        <v>73</v>
      </c>
      <c r="N101" s="40"/>
      <c r="O101" s="42" t="s">
        <v>25</v>
      </c>
      <c r="P101" s="40">
        <v>14.59</v>
      </c>
      <c r="Q101" s="43">
        <f>J135+J181+J228</f>
        <v>14.59</v>
      </c>
      <c r="R101" s="43">
        <f t="shared" si="0"/>
        <v>0</v>
      </c>
    </row>
    <row r="102" spans="1:18" x14ac:dyDescent="0.25">
      <c r="A102" s="31"/>
      <c r="B102" s="35" t="s">
        <v>443</v>
      </c>
      <c r="C102" s="33"/>
      <c r="D102" s="34"/>
      <c r="E102" s="34"/>
      <c r="F102" s="34"/>
      <c r="G102" s="34"/>
      <c r="H102" s="34"/>
      <c r="I102" s="33"/>
      <c r="J102" s="33"/>
      <c r="M102" s="41" t="s">
        <v>74</v>
      </c>
      <c r="N102" s="40"/>
      <c r="O102" s="42" t="s">
        <v>0</v>
      </c>
      <c r="P102" s="40">
        <v>151.04</v>
      </c>
      <c r="Q102" s="43">
        <f>J137+J183+J230</f>
        <v>151.04000000000002</v>
      </c>
      <c r="R102" s="43">
        <f t="shared" si="0"/>
        <v>-2.8421709430404007E-14</v>
      </c>
    </row>
    <row r="103" spans="1:18" x14ac:dyDescent="0.25">
      <c r="A103" s="31"/>
      <c r="B103" s="36" t="s">
        <v>441</v>
      </c>
      <c r="C103" s="33"/>
      <c r="D103" s="34">
        <v>1</v>
      </c>
      <c r="E103" s="34">
        <v>4</v>
      </c>
      <c r="F103" s="34">
        <v>32</v>
      </c>
      <c r="G103" s="34">
        <v>0.3</v>
      </c>
      <c r="H103" s="34">
        <v>0.7</v>
      </c>
      <c r="I103" s="34">
        <f t="shared" ref="I103:I104" si="3">PRODUCT(D103:H103)</f>
        <v>26.88</v>
      </c>
      <c r="J103" s="34"/>
      <c r="M103" s="41" t="s">
        <v>75</v>
      </c>
      <c r="N103" s="40"/>
      <c r="O103" s="42" t="s">
        <v>52</v>
      </c>
      <c r="P103" s="40">
        <v>5133.3500000000004</v>
      </c>
      <c r="Q103" s="43">
        <f>J139+J185+J232</f>
        <v>5133.3500000000004</v>
      </c>
      <c r="R103" s="43">
        <f t="shared" si="0"/>
        <v>0</v>
      </c>
    </row>
    <row r="104" spans="1:18" x14ac:dyDescent="0.25">
      <c r="A104" s="31"/>
      <c r="B104" s="36" t="s">
        <v>442</v>
      </c>
      <c r="C104" s="33"/>
      <c r="D104" s="34">
        <v>1</v>
      </c>
      <c r="E104" s="34">
        <v>2</v>
      </c>
      <c r="F104" s="34">
        <v>8.5</v>
      </c>
      <c r="G104" s="34">
        <v>0.3</v>
      </c>
      <c r="H104" s="34">
        <v>0.6</v>
      </c>
      <c r="I104" s="34">
        <f t="shared" si="3"/>
        <v>3.0599999999999996</v>
      </c>
      <c r="J104" s="34"/>
      <c r="M104" s="40"/>
      <c r="N104" s="40"/>
      <c r="O104" s="40"/>
      <c r="P104" s="40"/>
    </row>
    <row r="105" spans="1:18" x14ac:dyDescent="0.25">
      <c r="A105" s="37" t="s">
        <v>518</v>
      </c>
      <c r="B105" s="35" t="s">
        <v>59</v>
      </c>
      <c r="C105" s="33" t="s">
        <v>0</v>
      </c>
      <c r="D105" s="34"/>
      <c r="E105" s="34"/>
      <c r="F105" s="34"/>
      <c r="G105" s="34"/>
      <c r="H105" s="34"/>
      <c r="I105" s="33"/>
      <c r="J105" s="33">
        <f>ROUND(SUM(I107:I108),2)</f>
        <v>185.1</v>
      </c>
    </row>
    <row r="106" spans="1:18" x14ac:dyDescent="0.25">
      <c r="A106" s="31"/>
      <c r="B106" s="35" t="s">
        <v>443</v>
      </c>
      <c r="C106" s="33"/>
      <c r="D106" s="34"/>
      <c r="E106" s="34"/>
      <c r="F106" s="34"/>
      <c r="G106" s="34"/>
      <c r="H106" s="34"/>
      <c r="I106" s="33"/>
      <c r="J106" s="33"/>
    </row>
    <row r="107" spans="1:18" x14ac:dyDescent="0.25">
      <c r="A107" s="31"/>
      <c r="B107" s="36" t="s">
        <v>441</v>
      </c>
      <c r="C107" s="33"/>
      <c r="D107" s="47">
        <v>1</v>
      </c>
      <c r="E107" s="47">
        <v>4</v>
      </c>
      <c r="F107" s="47">
        <v>32</v>
      </c>
      <c r="G107" s="47">
        <v>1.3</v>
      </c>
      <c r="H107" s="34"/>
      <c r="I107" s="34">
        <f t="shared" ref="I107:I108" si="4">PRODUCT(D107:H107)</f>
        <v>166.4</v>
      </c>
      <c r="J107" s="34"/>
    </row>
    <row r="108" spans="1:18" x14ac:dyDescent="0.25">
      <c r="A108" s="31"/>
      <c r="B108" s="36" t="s">
        <v>442</v>
      </c>
      <c r="C108" s="33"/>
      <c r="D108" s="47">
        <v>1</v>
      </c>
      <c r="E108" s="47">
        <v>2</v>
      </c>
      <c r="F108" s="47">
        <v>8.5</v>
      </c>
      <c r="G108" s="47">
        <v>1.1000000000000001</v>
      </c>
      <c r="H108" s="34"/>
      <c r="I108" s="34">
        <f t="shared" si="4"/>
        <v>18.700000000000003</v>
      </c>
      <c r="J108" s="34"/>
    </row>
    <row r="109" spans="1:18" x14ac:dyDescent="0.25">
      <c r="A109" s="37" t="s">
        <v>519</v>
      </c>
      <c r="B109" s="35" t="s">
        <v>60</v>
      </c>
      <c r="C109" s="33" t="s">
        <v>52</v>
      </c>
      <c r="D109" s="30"/>
      <c r="E109" s="30"/>
      <c r="F109" s="34"/>
      <c r="G109" s="34"/>
      <c r="H109" s="34"/>
      <c r="J109" s="33">
        <f>ROUND(SUM(I111:I112),2)</f>
        <v>1735.87</v>
      </c>
    </row>
    <row r="110" spans="1:18" x14ac:dyDescent="0.25">
      <c r="A110" s="31"/>
      <c r="B110" s="35"/>
      <c r="C110" s="33"/>
      <c r="D110" s="30"/>
      <c r="E110" s="30"/>
      <c r="F110" s="34"/>
      <c r="G110" s="34"/>
      <c r="H110" s="34"/>
      <c r="I110" s="33"/>
      <c r="J110" s="33"/>
    </row>
    <row r="111" spans="1:18" x14ac:dyDescent="0.25">
      <c r="A111" s="31"/>
      <c r="B111" s="36"/>
      <c r="C111" s="33"/>
      <c r="D111" s="34">
        <v>1</v>
      </c>
      <c r="E111" s="30"/>
      <c r="H111" s="34"/>
      <c r="I111" s="34">
        <f>4959.63*0.35</f>
        <v>1735.8705</v>
      </c>
      <c r="J111" s="34"/>
    </row>
    <row r="112" spans="1:18" x14ac:dyDescent="0.25">
      <c r="A112" s="31"/>
      <c r="B112" s="36"/>
      <c r="C112" s="33"/>
      <c r="D112" s="34"/>
      <c r="E112" s="30"/>
      <c r="H112" s="34"/>
      <c r="I112" s="34"/>
      <c r="J112" s="34"/>
    </row>
    <row r="113" spans="1:10" x14ac:dyDescent="0.25">
      <c r="A113" s="37" t="s">
        <v>520</v>
      </c>
      <c r="B113" s="38" t="s">
        <v>61</v>
      </c>
      <c r="C113" s="33"/>
      <c r="D113" s="30"/>
      <c r="E113" s="30"/>
      <c r="F113" s="34"/>
      <c r="G113" s="34"/>
      <c r="H113" s="34"/>
      <c r="I113" s="34"/>
      <c r="J113" s="34"/>
    </row>
    <row r="114" spans="1:10" x14ac:dyDescent="0.25">
      <c r="A114" s="37" t="s">
        <v>521</v>
      </c>
      <c r="B114" s="48" t="s">
        <v>62</v>
      </c>
      <c r="C114" s="33"/>
      <c r="D114" s="34"/>
      <c r="E114" s="34"/>
      <c r="F114" s="34"/>
      <c r="G114" s="34"/>
      <c r="H114" s="34"/>
      <c r="I114" s="34"/>
      <c r="J114" s="34"/>
    </row>
    <row r="115" spans="1:10" x14ac:dyDescent="0.25">
      <c r="A115" s="37" t="s">
        <v>522</v>
      </c>
      <c r="B115" s="35" t="s">
        <v>63</v>
      </c>
      <c r="C115" s="33" t="s">
        <v>25</v>
      </c>
      <c r="D115" s="34"/>
      <c r="E115" s="34"/>
      <c r="F115" s="34"/>
      <c r="G115" s="34"/>
      <c r="H115" s="34"/>
      <c r="I115" s="33"/>
      <c r="J115" s="33">
        <f>ROUND(SUM(I116),2)</f>
        <v>23.66</v>
      </c>
    </row>
    <row r="116" spans="1:10" x14ac:dyDescent="0.25">
      <c r="A116" s="31"/>
      <c r="B116" s="49" t="s">
        <v>443</v>
      </c>
      <c r="C116" s="33"/>
      <c r="D116" s="34">
        <v>1</v>
      </c>
      <c r="E116" s="34">
        <v>8.6999999999999994E-2</v>
      </c>
      <c r="F116" s="34">
        <v>32</v>
      </c>
      <c r="G116" s="34">
        <v>8.5</v>
      </c>
      <c r="H116" s="34"/>
      <c r="I116" s="34">
        <v>23.663999999999998</v>
      </c>
      <c r="J116" s="34"/>
    </row>
    <row r="117" spans="1:10" x14ac:dyDescent="0.25">
      <c r="A117" s="37" t="s">
        <v>523</v>
      </c>
      <c r="B117" s="35" t="s">
        <v>64</v>
      </c>
      <c r="C117" s="33" t="s">
        <v>0</v>
      </c>
      <c r="D117" s="34"/>
      <c r="E117" s="34"/>
      <c r="F117" s="34"/>
      <c r="G117" s="34"/>
      <c r="H117" s="34"/>
      <c r="I117" s="33"/>
      <c r="J117" s="33">
        <f>ROUND(SUM(I118),2)</f>
        <v>272</v>
      </c>
    </row>
    <row r="118" spans="1:10" x14ac:dyDescent="0.25">
      <c r="A118" s="31"/>
      <c r="B118" s="49" t="s">
        <v>443</v>
      </c>
      <c r="C118" s="33"/>
      <c r="D118" s="34">
        <v>1</v>
      </c>
      <c r="E118" s="34"/>
      <c r="F118" s="34">
        <v>32</v>
      </c>
      <c r="G118" s="34">
        <v>8.5</v>
      </c>
      <c r="H118" s="34"/>
      <c r="I118" s="34">
        <v>272</v>
      </c>
      <c r="J118" s="34"/>
    </row>
    <row r="119" spans="1:10" x14ac:dyDescent="0.25">
      <c r="A119" s="37" t="s">
        <v>524</v>
      </c>
      <c r="B119" s="35" t="s">
        <v>65</v>
      </c>
      <c r="C119" s="33" t="s">
        <v>66</v>
      </c>
      <c r="D119" s="30"/>
      <c r="E119" s="30"/>
      <c r="G119" s="34"/>
      <c r="H119" s="34"/>
      <c r="I119" s="33"/>
      <c r="J119" s="33">
        <f>ROUND(SUM(I120),2)</f>
        <v>2380</v>
      </c>
    </row>
    <row r="120" spans="1:10" x14ac:dyDescent="0.25">
      <c r="A120" s="31"/>
      <c r="B120" s="49" t="s">
        <v>443</v>
      </c>
      <c r="C120" s="33"/>
      <c r="D120" s="34">
        <v>1</v>
      </c>
      <c r="E120" s="30">
        <v>8.75</v>
      </c>
      <c r="F120" s="34">
        <v>32</v>
      </c>
      <c r="G120" s="34">
        <v>8.5</v>
      </c>
      <c r="H120" s="34"/>
      <c r="I120" s="34">
        <v>2380</v>
      </c>
    </row>
    <row r="121" spans="1:10" x14ac:dyDescent="0.25">
      <c r="A121" s="37" t="s">
        <v>525</v>
      </c>
      <c r="B121" s="35" t="s">
        <v>67</v>
      </c>
      <c r="C121" s="33" t="s">
        <v>52</v>
      </c>
      <c r="D121" s="30"/>
      <c r="E121" s="30"/>
      <c r="G121" s="34"/>
      <c r="H121" s="34"/>
      <c r="I121" s="33"/>
      <c r="J121" s="33">
        <f>ROUND(SUM(I122),2)</f>
        <v>10608</v>
      </c>
    </row>
    <row r="122" spans="1:10" x14ac:dyDescent="0.25">
      <c r="A122" s="31"/>
      <c r="B122" s="49" t="s">
        <v>443</v>
      </c>
      <c r="C122" s="33"/>
      <c r="D122" s="30">
        <v>1</v>
      </c>
      <c r="E122" s="30">
        <v>272</v>
      </c>
      <c r="F122" s="25" t="s">
        <v>504</v>
      </c>
      <c r="G122" s="34">
        <v>39</v>
      </c>
      <c r="H122" s="34"/>
      <c r="I122" s="34">
        <v>10608</v>
      </c>
    </row>
    <row r="123" spans="1:10" x14ac:dyDescent="0.25">
      <c r="A123" s="37" t="s">
        <v>526</v>
      </c>
      <c r="B123" s="38" t="s">
        <v>68</v>
      </c>
      <c r="C123" s="33">
        <v>0</v>
      </c>
      <c r="D123" s="30"/>
      <c r="E123" s="30"/>
      <c r="G123" s="34"/>
      <c r="H123" s="34"/>
      <c r="I123" s="34"/>
    </row>
    <row r="124" spans="1:10" x14ac:dyDescent="0.25">
      <c r="A124" s="31"/>
      <c r="B124" s="35" t="s">
        <v>443</v>
      </c>
      <c r="C124" s="33"/>
      <c r="D124" s="30"/>
      <c r="E124" s="30"/>
      <c r="G124" s="34"/>
      <c r="H124" s="34"/>
      <c r="I124" s="34"/>
    </row>
    <row r="125" spans="1:10" x14ac:dyDescent="0.25">
      <c r="A125" s="37" t="s">
        <v>527</v>
      </c>
      <c r="B125" s="35" t="s">
        <v>69</v>
      </c>
      <c r="C125" s="33" t="s">
        <v>25</v>
      </c>
      <c r="D125" s="30"/>
      <c r="E125" s="30"/>
      <c r="G125" s="34"/>
      <c r="H125" s="34"/>
      <c r="I125" s="33"/>
      <c r="J125" s="33">
        <v>63.28</v>
      </c>
    </row>
    <row r="126" spans="1:10" x14ac:dyDescent="0.25">
      <c r="A126" s="31"/>
      <c r="B126" s="36" t="s">
        <v>446</v>
      </c>
      <c r="C126" s="33"/>
      <c r="D126" s="30">
        <v>1</v>
      </c>
      <c r="E126" s="30">
        <v>17.240000000000002</v>
      </c>
      <c r="G126" s="34">
        <v>2</v>
      </c>
      <c r="H126" s="34"/>
      <c r="I126" s="34">
        <v>34.480000000000004</v>
      </c>
    </row>
    <row r="127" spans="1:10" x14ac:dyDescent="0.25">
      <c r="A127" s="31"/>
      <c r="B127" s="36" t="s">
        <v>447</v>
      </c>
      <c r="C127" s="33"/>
      <c r="D127" s="30">
        <v>1</v>
      </c>
      <c r="E127" s="30">
        <v>14.4</v>
      </c>
      <c r="G127" s="34">
        <v>2</v>
      </c>
      <c r="H127" s="34"/>
      <c r="I127" s="34">
        <v>28.8</v>
      </c>
    </row>
    <row r="128" spans="1:10" x14ac:dyDescent="0.25">
      <c r="A128" s="37" t="s">
        <v>528</v>
      </c>
      <c r="B128" s="35" t="s">
        <v>70</v>
      </c>
      <c r="C128" s="33" t="s">
        <v>0</v>
      </c>
      <c r="D128" s="30"/>
      <c r="E128" s="30"/>
      <c r="G128" s="34"/>
      <c r="H128" s="34"/>
      <c r="I128" s="33">
        <v>27.439999999999998</v>
      </c>
      <c r="J128" s="33">
        <v>27.439999999999998</v>
      </c>
    </row>
    <row r="129" spans="1:13" x14ac:dyDescent="0.25">
      <c r="A129" s="31"/>
      <c r="B129" s="36" t="s">
        <v>446</v>
      </c>
      <c r="C129" s="33"/>
      <c r="D129" s="30">
        <v>1</v>
      </c>
      <c r="E129" s="30"/>
      <c r="F129" s="25">
        <v>7.63</v>
      </c>
      <c r="G129" s="34">
        <v>2</v>
      </c>
      <c r="H129" s="34"/>
      <c r="I129" s="34">
        <v>15.26</v>
      </c>
    </row>
    <row r="130" spans="1:13" x14ac:dyDescent="0.25">
      <c r="A130" s="31"/>
      <c r="B130" s="36" t="s">
        <v>447</v>
      </c>
      <c r="C130" s="33"/>
      <c r="D130" s="30">
        <v>1</v>
      </c>
      <c r="E130" s="30"/>
      <c r="F130" s="25">
        <v>6.09</v>
      </c>
      <c r="G130" s="34">
        <v>2</v>
      </c>
      <c r="H130" s="34"/>
      <c r="I130" s="34">
        <v>12.18</v>
      </c>
    </row>
    <row r="131" spans="1:13" x14ac:dyDescent="0.25">
      <c r="A131" s="37" t="s">
        <v>529</v>
      </c>
      <c r="B131" s="35" t="s">
        <v>71</v>
      </c>
      <c r="C131" s="33" t="s">
        <v>52</v>
      </c>
      <c r="D131" s="30"/>
      <c r="E131" s="30"/>
      <c r="G131" s="34"/>
      <c r="H131" s="34"/>
      <c r="J131" s="33">
        <v>1539</v>
      </c>
    </row>
    <row r="132" spans="1:13" x14ac:dyDescent="0.25">
      <c r="A132" s="31"/>
      <c r="B132" s="35"/>
      <c r="C132" s="33"/>
      <c r="D132" s="30">
        <v>1</v>
      </c>
      <c r="E132" s="30"/>
      <c r="G132" s="34"/>
      <c r="H132" s="34"/>
      <c r="I132" s="33">
        <v>1539</v>
      </c>
      <c r="J132" s="33"/>
    </row>
    <row r="133" spans="1:13" x14ac:dyDescent="0.25">
      <c r="A133" s="37" t="s">
        <v>530</v>
      </c>
      <c r="B133" s="38" t="s">
        <v>72</v>
      </c>
      <c r="C133" s="33"/>
      <c r="D133" s="30"/>
      <c r="E133" s="30"/>
      <c r="G133" s="34"/>
      <c r="H133" s="34"/>
      <c r="I133" s="34"/>
    </row>
    <row r="134" spans="1:13" x14ac:dyDescent="0.25">
      <c r="A134" s="31"/>
      <c r="B134" s="38"/>
      <c r="C134" s="33"/>
      <c r="D134" s="30"/>
      <c r="E134" s="30"/>
      <c r="G134" s="34"/>
      <c r="H134" s="34"/>
      <c r="I134" s="34"/>
    </row>
    <row r="135" spans="1:13" x14ac:dyDescent="0.25">
      <c r="A135" s="37" t="s">
        <v>531</v>
      </c>
      <c r="B135" s="35" t="s">
        <v>73</v>
      </c>
      <c r="C135" s="33" t="s">
        <v>25</v>
      </c>
      <c r="D135" s="30"/>
      <c r="E135" s="30"/>
      <c r="G135" s="34"/>
      <c r="H135" s="34"/>
      <c r="I135" s="33"/>
      <c r="J135" s="33">
        <f>ROUND(SUM(I136),2)</f>
        <v>6.04</v>
      </c>
    </row>
    <row r="136" spans="1:13" x14ac:dyDescent="0.25">
      <c r="A136" s="31"/>
      <c r="B136" s="36" t="s">
        <v>438</v>
      </c>
      <c r="C136" s="33"/>
      <c r="D136" s="30">
        <v>1</v>
      </c>
      <c r="E136" s="30">
        <v>1.1399999999999999</v>
      </c>
      <c r="G136" s="34"/>
      <c r="H136" s="34">
        <v>5.3</v>
      </c>
      <c r="I136" s="34">
        <f t="shared" ref="I136" si="5">PRODUCT(D136:H136)</f>
        <v>6.0419999999999989</v>
      </c>
    </row>
    <row r="137" spans="1:13" x14ac:dyDescent="0.25">
      <c r="A137" s="37" t="s">
        <v>532</v>
      </c>
      <c r="B137" s="35" t="s">
        <v>74</v>
      </c>
      <c r="C137" s="33" t="s">
        <v>0</v>
      </c>
      <c r="D137" s="30"/>
      <c r="E137" s="30"/>
      <c r="G137" s="34"/>
      <c r="H137" s="34"/>
      <c r="I137" s="33"/>
      <c r="J137" s="33">
        <f>ROUND(SUM(I138),2)</f>
        <v>62.54</v>
      </c>
    </row>
    <row r="138" spans="1:13" x14ac:dyDescent="0.25">
      <c r="A138" s="31"/>
      <c r="B138" s="36" t="s">
        <v>438</v>
      </c>
      <c r="C138" s="33"/>
      <c r="D138" s="30">
        <v>1</v>
      </c>
      <c r="E138" s="30">
        <v>11.8</v>
      </c>
      <c r="G138" s="34"/>
      <c r="H138" s="34">
        <v>5.3</v>
      </c>
      <c r="I138" s="34">
        <f t="shared" ref="I138" si="6">PRODUCT(D138:H138)</f>
        <v>62.54</v>
      </c>
    </row>
    <row r="139" spans="1:13" x14ac:dyDescent="0.25">
      <c r="A139" s="37" t="s">
        <v>533</v>
      </c>
      <c r="B139" s="35" t="s">
        <v>75</v>
      </c>
      <c r="C139" s="33" t="s">
        <v>52</v>
      </c>
      <c r="D139" s="30"/>
      <c r="E139" s="30"/>
      <c r="G139" s="34"/>
      <c r="H139" s="34"/>
      <c r="J139" s="33">
        <f>ROUND(SUM(I140),2)</f>
        <v>1796.67</v>
      </c>
    </row>
    <row r="140" spans="1:13" x14ac:dyDescent="0.25">
      <c r="A140" s="31"/>
      <c r="B140" s="35"/>
      <c r="C140" s="33"/>
      <c r="D140" s="30">
        <v>1</v>
      </c>
      <c r="E140" s="30"/>
      <c r="G140" s="34"/>
      <c r="H140" s="34"/>
      <c r="I140" s="33">
        <f>5133.35*0.35</f>
        <v>1796.6724999999999</v>
      </c>
      <c r="J140" s="33"/>
    </row>
    <row r="141" spans="1:13" x14ac:dyDescent="0.25">
      <c r="A141" s="37" t="s">
        <v>534</v>
      </c>
      <c r="B141" s="32" t="s">
        <v>444</v>
      </c>
      <c r="C141" s="33"/>
      <c r="D141" s="30"/>
      <c r="E141" s="30"/>
      <c r="G141" s="34"/>
      <c r="H141" s="34"/>
      <c r="I141" s="34"/>
    </row>
    <row r="142" spans="1:13" x14ac:dyDescent="0.25">
      <c r="A142" s="37" t="s">
        <v>535</v>
      </c>
      <c r="B142" s="38" t="s">
        <v>53</v>
      </c>
      <c r="C142" s="33"/>
      <c r="D142" s="34"/>
      <c r="E142" s="34"/>
      <c r="F142" s="34"/>
      <c r="G142" s="34"/>
      <c r="H142" s="34"/>
      <c r="I142" s="34"/>
      <c r="J142" s="33"/>
    </row>
    <row r="143" spans="1:13" x14ac:dyDescent="0.25">
      <c r="A143" s="37" t="s">
        <v>536</v>
      </c>
      <c r="B143" s="35" t="s">
        <v>54</v>
      </c>
      <c r="C143" s="33" t="s">
        <v>25</v>
      </c>
      <c r="D143" s="34"/>
      <c r="E143" s="34"/>
      <c r="F143" s="34"/>
      <c r="G143" s="34"/>
      <c r="H143" s="34"/>
      <c r="I143" s="33"/>
      <c r="J143" s="33">
        <f>ROUND(SUM(I144:I148),2)</f>
        <v>37.5</v>
      </c>
      <c r="M143" s="43"/>
    </row>
    <row r="144" spans="1:13" x14ac:dyDescent="0.25">
      <c r="A144" s="31"/>
      <c r="B144" s="35" t="s">
        <v>444</v>
      </c>
      <c r="C144" s="33"/>
      <c r="D144" s="34"/>
      <c r="E144" s="34"/>
      <c r="F144" s="34"/>
      <c r="G144" s="34"/>
      <c r="H144" s="34"/>
      <c r="I144" s="34"/>
      <c r="J144" s="34"/>
    </row>
    <row r="145" spans="1:13" x14ac:dyDescent="0.25">
      <c r="A145" s="31"/>
      <c r="B145" s="36" t="s">
        <v>437</v>
      </c>
      <c r="C145" s="33"/>
      <c r="D145" s="34">
        <v>4</v>
      </c>
      <c r="E145" s="34">
        <v>0.47499999999999998</v>
      </c>
      <c r="F145" s="34"/>
      <c r="G145" s="34"/>
      <c r="H145" s="34">
        <v>4.8</v>
      </c>
      <c r="I145" s="34">
        <f t="shared" ref="I145:I148" si="7">PRODUCT(D145:H145)</f>
        <v>9.1199999999999992</v>
      </c>
      <c r="J145" s="34"/>
      <c r="M145" s="43"/>
    </row>
    <row r="146" spans="1:13" x14ac:dyDescent="0.25">
      <c r="A146" s="31"/>
      <c r="B146" s="36" t="s">
        <v>436</v>
      </c>
      <c r="C146" s="33"/>
      <c r="D146" s="34">
        <v>12</v>
      </c>
      <c r="E146" s="34">
        <v>0.45</v>
      </c>
      <c r="F146" s="34"/>
      <c r="G146" s="34"/>
      <c r="H146" s="34">
        <v>4.8</v>
      </c>
      <c r="I146" s="34">
        <f t="shared" si="7"/>
        <v>25.92</v>
      </c>
      <c r="J146" s="34"/>
    </row>
    <row r="147" spans="1:13" x14ac:dyDescent="0.25">
      <c r="A147" s="31"/>
      <c r="B147" s="36" t="s">
        <v>439</v>
      </c>
      <c r="C147" s="33"/>
      <c r="D147" s="34">
        <v>3</v>
      </c>
      <c r="E147" s="34">
        <v>0.15</v>
      </c>
      <c r="F147" s="34"/>
      <c r="G147" s="34"/>
      <c r="H147" s="34">
        <v>4.8</v>
      </c>
      <c r="I147" s="34">
        <f t="shared" si="7"/>
        <v>2.1599999999999997</v>
      </c>
      <c r="J147" s="34"/>
    </row>
    <row r="148" spans="1:13" x14ac:dyDescent="0.25">
      <c r="A148" s="31"/>
      <c r="B148" s="36" t="s">
        <v>440</v>
      </c>
      <c r="C148" s="33"/>
      <c r="D148" s="34">
        <v>1</v>
      </c>
      <c r="E148" s="34">
        <v>6.25E-2</v>
      </c>
      <c r="F148" s="34"/>
      <c r="G148" s="34"/>
      <c r="H148" s="34">
        <v>4.8</v>
      </c>
      <c r="I148" s="34">
        <f t="shared" si="7"/>
        <v>0.3</v>
      </c>
      <c r="J148" s="34"/>
    </row>
    <row r="149" spans="1:13" x14ac:dyDescent="0.25">
      <c r="A149" s="37" t="s">
        <v>537</v>
      </c>
      <c r="B149" s="35" t="s">
        <v>55</v>
      </c>
      <c r="C149" s="33" t="s">
        <v>0</v>
      </c>
      <c r="D149" s="34"/>
      <c r="E149" s="34"/>
      <c r="F149" s="34"/>
      <c r="G149" s="34"/>
      <c r="H149" s="34"/>
      <c r="I149" s="33"/>
      <c r="J149" s="33">
        <f>ROUND(SUM(I150:I154),2)</f>
        <v>311.52</v>
      </c>
    </row>
    <row r="150" spans="1:13" x14ac:dyDescent="0.25">
      <c r="A150" s="31"/>
      <c r="B150" s="35" t="s">
        <v>444</v>
      </c>
      <c r="C150" s="33"/>
      <c r="D150" s="34"/>
      <c r="E150" s="34"/>
      <c r="F150" s="34"/>
      <c r="G150" s="34"/>
      <c r="H150" s="34"/>
      <c r="I150" s="34"/>
      <c r="J150" s="33"/>
    </row>
    <row r="151" spans="1:13" x14ac:dyDescent="0.25">
      <c r="A151" s="31"/>
      <c r="B151" s="36" t="s">
        <v>437</v>
      </c>
      <c r="C151" s="33"/>
      <c r="D151" s="34">
        <v>4</v>
      </c>
      <c r="E151" s="34">
        <v>3.9</v>
      </c>
      <c r="F151" s="34"/>
      <c r="G151" s="34"/>
      <c r="H151" s="34">
        <v>4.8</v>
      </c>
      <c r="I151" s="34">
        <f t="shared" ref="I151:I154" si="8">PRODUCT(D151:H151)</f>
        <v>74.88</v>
      </c>
      <c r="J151" s="33"/>
    </row>
    <row r="152" spans="1:13" x14ac:dyDescent="0.25">
      <c r="A152" s="31"/>
      <c r="B152" s="36" t="s">
        <v>436</v>
      </c>
      <c r="C152" s="33"/>
      <c r="D152" s="34">
        <v>12</v>
      </c>
      <c r="E152" s="34">
        <v>3.6</v>
      </c>
      <c r="F152" s="34"/>
      <c r="G152" s="34"/>
      <c r="H152" s="34">
        <v>4.8</v>
      </c>
      <c r="I152" s="34">
        <f t="shared" si="8"/>
        <v>207.36</v>
      </c>
      <c r="J152" s="33"/>
    </row>
    <row r="153" spans="1:13" x14ac:dyDescent="0.25">
      <c r="A153" s="31"/>
      <c r="B153" s="36" t="s">
        <v>439</v>
      </c>
      <c r="C153" s="33"/>
      <c r="D153" s="34">
        <v>3</v>
      </c>
      <c r="E153" s="34">
        <v>1.7</v>
      </c>
      <c r="F153" s="34"/>
      <c r="G153" s="34"/>
      <c r="H153" s="34">
        <v>4.8</v>
      </c>
      <c r="I153" s="34">
        <f t="shared" si="8"/>
        <v>24.479999999999997</v>
      </c>
      <c r="J153" s="33"/>
    </row>
    <row r="154" spans="1:13" x14ac:dyDescent="0.25">
      <c r="A154" s="31"/>
      <c r="B154" s="36" t="s">
        <v>440</v>
      </c>
      <c r="C154" s="33"/>
      <c r="D154" s="34">
        <v>1</v>
      </c>
      <c r="E154" s="34">
        <v>1</v>
      </c>
      <c r="F154" s="34"/>
      <c r="G154" s="34"/>
      <c r="H154" s="34">
        <v>4.8</v>
      </c>
      <c r="I154" s="34">
        <f t="shared" si="8"/>
        <v>4.8</v>
      </c>
      <c r="J154" s="33"/>
    </row>
    <row r="155" spans="1:13" x14ac:dyDescent="0.25">
      <c r="A155" s="37" t="s">
        <v>538</v>
      </c>
      <c r="B155" s="35" t="s">
        <v>56</v>
      </c>
      <c r="C155" s="33" t="s">
        <v>52</v>
      </c>
      <c r="D155" s="34">
        <v>1</v>
      </c>
      <c r="E155" s="34"/>
      <c r="F155" s="34"/>
      <c r="G155" s="34"/>
      <c r="H155" s="34"/>
      <c r="J155" s="33">
        <f>ROUND(SUM(I156:I156),2)</f>
        <v>4200</v>
      </c>
    </row>
    <row r="156" spans="1:13" x14ac:dyDescent="0.25">
      <c r="A156" s="31"/>
      <c r="B156" s="35"/>
      <c r="C156" s="33"/>
      <c r="D156" s="34"/>
      <c r="E156" s="34"/>
      <c r="F156" s="34"/>
      <c r="G156" s="34"/>
      <c r="H156" s="34"/>
      <c r="I156" s="33">
        <f>14000*0.3</f>
        <v>4200</v>
      </c>
      <c r="J156" s="33"/>
    </row>
    <row r="157" spans="1:13" s="30" customFormat="1" x14ac:dyDescent="0.25">
      <c r="A157" s="37" t="s">
        <v>539</v>
      </c>
      <c r="B157" s="38" t="s">
        <v>57</v>
      </c>
      <c r="C157" s="25"/>
      <c r="D157" s="34"/>
      <c r="E157" s="34"/>
      <c r="F157" s="34"/>
      <c r="G157" s="34"/>
      <c r="H157" s="34"/>
      <c r="I157" s="34"/>
      <c r="J157" s="34"/>
    </row>
    <row r="158" spans="1:13" x14ac:dyDescent="0.25">
      <c r="A158" s="37" t="s">
        <v>540</v>
      </c>
      <c r="B158" s="35" t="s">
        <v>58</v>
      </c>
      <c r="C158" s="33" t="s">
        <v>25</v>
      </c>
      <c r="D158" s="34"/>
      <c r="E158" s="34"/>
      <c r="F158" s="34"/>
      <c r="G158" s="34"/>
      <c r="H158" s="34"/>
      <c r="I158" s="33"/>
      <c r="J158" s="33">
        <f>ROUND(SUM(I159:I161),2)</f>
        <v>29.94</v>
      </c>
    </row>
    <row r="159" spans="1:13" x14ac:dyDescent="0.25">
      <c r="A159" s="31"/>
      <c r="B159" s="35" t="s">
        <v>444</v>
      </c>
      <c r="C159" s="33"/>
      <c r="D159" s="34"/>
      <c r="E159" s="34"/>
      <c r="F159" s="34"/>
      <c r="G159" s="34"/>
      <c r="H159" s="34"/>
      <c r="I159" s="34"/>
      <c r="J159" s="34"/>
    </row>
    <row r="160" spans="1:13" x14ac:dyDescent="0.25">
      <c r="A160" s="31"/>
      <c r="B160" s="36" t="s">
        <v>441</v>
      </c>
      <c r="C160" s="33"/>
      <c r="D160" s="34">
        <v>1</v>
      </c>
      <c r="E160" s="34">
        <v>4</v>
      </c>
      <c r="F160" s="34">
        <v>32</v>
      </c>
      <c r="G160" s="34">
        <v>0.3</v>
      </c>
      <c r="H160" s="34">
        <v>0.7</v>
      </c>
      <c r="I160" s="34">
        <f t="shared" ref="I160:I161" si="9">PRODUCT(D160:H160)</f>
        <v>26.88</v>
      </c>
      <c r="J160" s="34"/>
      <c r="M160" s="43"/>
    </row>
    <row r="161" spans="1:10" x14ac:dyDescent="0.25">
      <c r="A161" s="31"/>
      <c r="B161" s="36" t="s">
        <v>442</v>
      </c>
      <c r="C161" s="33"/>
      <c r="D161" s="34">
        <v>1</v>
      </c>
      <c r="E161" s="34">
        <v>2</v>
      </c>
      <c r="F161" s="34">
        <v>8.5</v>
      </c>
      <c r="G161" s="34">
        <v>0.3</v>
      </c>
      <c r="H161" s="34">
        <v>0.6</v>
      </c>
      <c r="I161" s="34">
        <f t="shared" si="9"/>
        <v>3.0599999999999996</v>
      </c>
      <c r="J161" s="34"/>
    </row>
    <row r="162" spans="1:10" x14ac:dyDescent="0.25">
      <c r="A162" s="37" t="s">
        <v>541</v>
      </c>
      <c r="B162" s="35" t="s">
        <v>59</v>
      </c>
      <c r="C162" s="33" t="s">
        <v>0</v>
      </c>
      <c r="D162" s="34"/>
      <c r="E162" s="34"/>
      <c r="F162" s="34"/>
      <c r="G162" s="34"/>
      <c r="H162" s="34"/>
      <c r="I162" s="33"/>
      <c r="J162" s="33">
        <f>ROUND(SUM(I163:I165),2)</f>
        <v>185.1</v>
      </c>
    </row>
    <row r="163" spans="1:10" x14ac:dyDescent="0.25">
      <c r="A163" s="31"/>
      <c r="B163" s="35" t="s">
        <v>444</v>
      </c>
      <c r="C163" s="33"/>
      <c r="D163" s="34"/>
      <c r="E163" s="34"/>
      <c r="F163" s="34"/>
      <c r="G163" s="34"/>
      <c r="H163" s="34"/>
      <c r="I163" s="34"/>
      <c r="J163" s="34"/>
    </row>
    <row r="164" spans="1:10" x14ac:dyDescent="0.25">
      <c r="A164" s="31"/>
      <c r="B164" s="36" t="s">
        <v>441</v>
      </c>
      <c r="C164" s="33"/>
      <c r="D164" s="47">
        <v>1</v>
      </c>
      <c r="E164" s="47">
        <v>4</v>
      </c>
      <c r="F164" s="47">
        <v>32</v>
      </c>
      <c r="G164" s="47">
        <v>1.3</v>
      </c>
      <c r="H164" s="34"/>
      <c r="I164" s="34">
        <f t="shared" ref="I164:I165" si="10">PRODUCT(D164:H164)</f>
        <v>166.4</v>
      </c>
      <c r="J164" s="34"/>
    </row>
    <row r="165" spans="1:10" x14ac:dyDescent="0.25">
      <c r="A165" s="31"/>
      <c r="B165" s="36" t="s">
        <v>442</v>
      </c>
      <c r="C165" s="33"/>
      <c r="D165" s="47">
        <v>1</v>
      </c>
      <c r="E165" s="47">
        <v>2</v>
      </c>
      <c r="F165" s="47">
        <v>8.5</v>
      </c>
      <c r="G165" s="47">
        <v>1.1000000000000001</v>
      </c>
      <c r="H165" s="34"/>
      <c r="I165" s="34">
        <f t="shared" si="10"/>
        <v>18.700000000000003</v>
      </c>
      <c r="J165" s="34"/>
    </row>
    <row r="166" spans="1:10" x14ac:dyDescent="0.25">
      <c r="A166" s="37" t="s">
        <v>542</v>
      </c>
      <c r="B166" s="35" t="s">
        <v>60</v>
      </c>
      <c r="C166" s="33" t="s">
        <v>52</v>
      </c>
      <c r="D166" s="30"/>
      <c r="E166" s="30"/>
      <c r="F166" s="34"/>
      <c r="G166" s="34"/>
      <c r="H166" s="34"/>
      <c r="I166" s="33"/>
      <c r="J166" s="33">
        <f>ROUND(SUM(I167:I169),2)</f>
        <v>1487.89</v>
      </c>
    </row>
    <row r="167" spans="1:10" x14ac:dyDescent="0.25">
      <c r="A167" s="31"/>
      <c r="B167" s="36"/>
      <c r="C167" s="33"/>
      <c r="D167" s="34"/>
      <c r="E167" s="30"/>
      <c r="H167" s="34"/>
      <c r="I167" s="34">
        <f>4959.63*0.3</f>
        <v>1487.8889999999999</v>
      </c>
      <c r="J167" s="34"/>
    </row>
    <row r="168" spans="1:10" x14ac:dyDescent="0.25">
      <c r="A168" s="31"/>
      <c r="B168" s="36"/>
      <c r="C168" s="33"/>
      <c r="D168" s="34"/>
      <c r="E168" s="30"/>
      <c r="H168" s="34"/>
      <c r="I168" s="34"/>
      <c r="J168" s="34"/>
    </row>
    <row r="169" spans="1:10" x14ac:dyDescent="0.25">
      <c r="A169" s="37" t="s">
        <v>543</v>
      </c>
      <c r="B169" s="38" t="s">
        <v>61</v>
      </c>
      <c r="C169" s="33"/>
      <c r="D169" s="30"/>
      <c r="E169" s="30"/>
      <c r="F169" s="34"/>
      <c r="G169" s="34"/>
      <c r="H169" s="34"/>
      <c r="I169" s="34"/>
      <c r="J169" s="34"/>
    </row>
    <row r="170" spans="1:10" x14ac:dyDescent="0.25">
      <c r="A170" s="37" t="s">
        <v>544</v>
      </c>
      <c r="B170" s="48" t="s">
        <v>62</v>
      </c>
      <c r="C170" s="33"/>
      <c r="D170" s="34"/>
      <c r="E170" s="34"/>
      <c r="F170" s="34"/>
      <c r="G170" s="34"/>
      <c r="H170" s="34"/>
      <c r="I170" s="34"/>
      <c r="J170" s="34"/>
    </row>
    <row r="171" spans="1:10" x14ac:dyDescent="0.25">
      <c r="A171" s="37" t="s">
        <v>545</v>
      </c>
      <c r="B171" s="35" t="s">
        <v>63</v>
      </c>
      <c r="C171" s="33" t="s">
        <v>25</v>
      </c>
      <c r="D171" s="34"/>
      <c r="E171" s="34"/>
      <c r="F171" s="34"/>
      <c r="G171" s="34"/>
      <c r="H171" s="34"/>
      <c r="I171" s="33"/>
      <c r="J171" s="33">
        <f>ROUND(SUM(I172),2)</f>
        <v>4.62</v>
      </c>
    </row>
    <row r="172" spans="1:10" x14ac:dyDescent="0.25">
      <c r="A172" s="31"/>
      <c r="B172" s="49" t="s">
        <v>444</v>
      </c>
      <c r="C172" s="33"/>
      <c r="D172" s="34">
        <v>1</v>
      </c>
      <c r="E172" s="34">
        <v>8.6999999999999994E-2</v>
      </c>
      <c r="F172" s="34">
        <v>6.25</v>
      </c>
      <c r="G172" s="34">
        <v>8.5</v>
      </c>
      <c r="H172" s="34"/>
      <c r="I172" s="34">
        <f t="shared" ref="I172" si="11">PRODUCT(D172:H172)</f>
        <v>4.6218749999999993</v>
      </c>
      <c r="J172" s="34"/>
    </row>
    <row r="173" spans="1:10" x14ac:dyDescent="0.25">
      <c r="A173" s="37" t="s">
        <v>546</v>
      </c>
      <c r="B173" s="35" t="s">
        <v>64</v>
      </c>
      <c r="C173" s="33" t="s">
        <v>0</v>
      </c>
      <c r="D173" s="34"/>
      <c r="E173" s="34"/>
      <c r="F173" s="34"/>
      <c r="G173" s="34"/>
      <c r="H173" s="34"/>
      <c r="I173" s="33"/>
      <c r="J173" s="33">
        <f>ROUND(SUM(I174),2)</f>
        <v>53.13</v>
      </c>
    </row>
    <row r="174" spans="1:10" x14ac:dyDescent="0.25">
      <c r="A174" s="31"/>
      <c r="B174" s="49" t="s">
        <v>444</v>
      </c>
      <c r="C174" s="33"/>
      <c r="D174" s="34">
        <v>1</v>
      </c>
      <c r="E174" s="34"/>
      <c r="F174" s="34">
        <v>6.25</v>
      </c>
      <c r="G174" s="34">
        <v>8.5</v>
      </c>
      <c r="H174" s="34"/>
      <c r="I174" s="34">
        <f t="shared" ref="I174" si="12">PRODUCT(D174:H174)</f>
        <v>53.125</v>
      </c>
      <c r="J174" s="34"/>
    </row>
    <row r="175" spans="1:10" x14ac:dyDescent="0.25">
      <c r="A175" s="37" t="s">
        <v>547</v>
      </c>
      <c r="B175" s="35" t="s">
        <v>65</v>
      </c>
      <c r="C175" s="33" t="s">
        <v>66</v>
      </c>
      <c r="D175" s="30"/>
      <c r="E175" s="30"/>
      <c r="G175" s="34"/>
      <c r="H175" s="34"/>
      <c r="I175" s="33"/>
      <c r="J175" s="33">
        <f>ROUND(SUM(I176),2)</f>
        <v>464.84</v>
      </c>
    </row>
    <row r="176" spans="1:10" x14ac:dyDescent="0.25">
      <c r="A176" s="31"/>
      <c r="B176" s="49" t="s">
        <v>444</v>
      </c>
      <c r="C176" s="33"/>
      <c r="D176" s="34">
        <v>1</v>
      </c>
      <c r="E176" s="30">
        <v>8.75</v>
      </c>
      <c r="F176" s="34">
        <v>6.25</v>
      </c>
      <c r="G176" s="34">
        <v>8.5</v>
      </c>
      <c r="H176" s="34"/>
      <c r="I176" s="34">
        <f t="shared" ref="I176" si="13">PRODUCT(D176:H176)</f>
        <v>464.84375</v>
      </c>
    </row>
    <row r="177" spans="1:13" x14ac:dyDescent="0.25">
      <c r="A177" s="37" t="s">
        <v>548</v>
      </c>
      <c r="B177" s="35" t="s">
        <v>67</v>
      </c>
      <c r="C177" s="33" t="s">
        <v>52</v>
      </c>
      <c r="D177" s="30"/>
      <c r="E177" s="30"/>
      <c r="G177" s="34"/>
      <c r="H177" s="34"/>
      <c r="I177" s="33"/>
      <c r="J177" s="33">
        <f>ROUND(SUM(I178:I178),2)</f>
        <v>2071.88</v>
      </c>
    </row>
    <row r="178" spans="1:13" x14ac:dyDescent="0.25">
      <c r="A178" s="31"/>
      <c r="B178" s="49" t="s">
        <v>444</v>
      </c>
      <c r="C178" s="33"/>
      <c r="D178" s="30">
        <v>1</v>
      </c>
      <c r="E178" s="30">
        <v>53.125</v>
      </c>
      <c r="F178" s="25" t="s">
        <v>504</v>
      </c>
      <c r="G178" s="34">
        <v>39</v>
      </c>
      <c r="H178" s="34"/>
      <c r="I178" s="34">
        <v>2071.875</v>
      </c>
    </row>
    <row r="179" spans="1:13" x14ac:dyDescent="0.25">
      <c r="A179" s="37" t="s">
        <v>549</v>
      </c>
      <c r="B179" s="38" t="s">
        <v>72</v>
      </c>
      <c r="C179" s="33"/>
      <c r="D179" s="30"/>
      <c r="E179" s="30"/>
      <c r="G179" s="34"/>
      <c r="H179" s="34"/>
      <c r="I179" s="34"/>
    </row>
    <row r="180" spans="1:13" x14ac:dyDescent="0.25">
      <c r="A180" s="31"/>
      <c r="B180" s="38"/>
      <c r="C180" s="33"/>
      <c r="D180" s="30"/>
      <c r="E180" s="30"/>
      <c r="G180" s="34"/>
      <c r="H180" s="34"/>
      <c r="I180" s="34"/>
    </row>
    <row r="181" spans="1:13" x14ac:dyDescent="0.25">
      <c r="A181" s="37" t="s">
        <v>550</v>
      </c>
      <c r="B181" s="35" t="s">
        <v>73</v>
      </c>
      <c r="C181" s="33" t="s">
        <v>25</v>
      </c>
      <c r="D181" s="30"/>
      <c r="E181" s="30"/>
      <c r="G181" s="34"/>
      <c r="H181" s="34"/>
      <c r="I181" s="33"/>
      <c r="J181" s="33">
        <f>ROUND(SUM(I182),2)</f>
        <v>5.47</v>
      </c>
    </row>
    <row r="182" spans="1:13" x14ac:dyDescent="0.25">
      <c r="A182" s="31"/>
      <c r="B182" s="36" t="s">
        <v>438</v>
      </c>
      <c r="C182" s="33"/>
      <c r="D182" s="30">
        <v>1</v>
      </c>
      <c r="E182" s="30">
        <v>1.1399999999999999</v>
      </c>
      <c r="G182" s="34"/>
      <c r="H182" s="34">
        <v>4.8</v>
      </c>
      <c r="I182" s="34">
        <f t="shared" ref="I182" si="14">PRODUCT(D182:H182)</f>
        <v>5.4719999999999995</v>
      </c>
    </row>
    <row r="183" spans="1:13" x14ac:dyDescent="0.25">
      <c r="A183" s="37" t="s">
        <v>551</v>
      </c>
      <c r="B183" s="35" t="s">
        <v>74</v>
      </c>
      <c r="C183" s="33" t="s">
        <v>0</v>
      </c>
      <c r="D183" s="30"/>
      <c r="E183" s="30"/>
      <c r="G183" s="34"/>
      <c r="H183" s="34"/>
      <c r="I183" s="33"/>
      <c r="J183" s="33">
        <f>ROUND(SUM(I184),2)</f>
        <v>56.64</v>
      </c>
    </row>
    <row r="184" spans="1:13" x14ac:dyDescent="0.25">
      <c r="A184" s="31"/>
      <c r="B184" s="36" t="s">
        <v>438</v>
      </c>
      <c r="C184" s="33"/>
      <c r="D184" s="30">
        <v>1</v>
      </c>
      <c r="E184" s="30">
        <v>11.8</v>
      </c>
      <c r="G184" s="34"/>
      <c r="H184" s="34">
        <v>4.8</v>
      </c>
      <c r="I184" s="34">
        <f t="shared" ref="I184" si="15">PRODUCT(D184:H184)</f>
        <v>56.64</v>
      </c>
    </row>
    <row r="185" spans="1:13" x14ac:dyDescent="0.25">
      <c r="A185" s="37" t="s">
        <v>552</v>
      </c>
      <c r="B185" s="35" t="s">
        <v>75</v>
      </c>
      <c r="C185" s="33" t="s">
        <v>52</v>
      </c>
      <c r="D185" s="30"/>
      <c r="E185" s="30"/>
      <c r="G185" s="34"/>
      <c r="H185" s="34"/>
      <c r="J185" s="33">
        <f>ROUND(SUM(I186),2)</f>
        <v>1540.01</v>
      </c>
    </row>
    <row r="186" spans="1:13" x14ac:dyDescent="0.25">
      <c r="A186" s="31"/>
      <c r="B186" s="35"/>
      <c r="C186" s="33"/>
      <c r="D186" s="30">
        <v>1</v>
      </c>
      <c r="E186" s="30"/>
      <c r="G186" s="34"/>
      <c r="H186" s="34"/>
      <c r="I186" s="33">
        <f>5133.35*0.3</f>
        <v>1540.0050000000001</v>
      </c>
      <c r="J186" s="33"/>
    </row>
    <row r="187" spans="1:13" x14ac:dyDescent="0.25">
      <c r="A187" s="37" t="s">
        <v>553</v>
      </c>
      <c r="B187" s="32" t="s">
        <v>445</v>
      </c>
      <c r="C187" s="33"/>
      <c r="D187" s="30"/>
      <c r="E187" s="30"/>
      <c r="G187" s="34"/>
      <c r="H187" s="34"/>
      <c r="I187" s="34"/>
    </row>
    <row r="188" spans="1:13" x14ac:dyDescent="0.25">
      <c r="A188" s="37" t="s">
        <v>554</v>
      </c>
      <c r="B188" s="38" t="s">
        <v>53</v>
      </c>
      <c r="C188" s="33"/>
      <c r="D188" s="34"/>
      <c r="E188" s="34"/>
      <c r="F188" s="34"/>
      <c r="G188" s="34"/>
      <c r="H188" s="34"/>
      <c r="I188" s="34"/>
      <c r="J188" s="33"/>
    </row>
    <row r="189" spans="1:13" x14ac:dyDescent="0.25">
      <c r="A189" s="37" t="s">
        <v>555</v>
      </c>
      <c r="B189" s="35" t="s">
        <v>54</v>
      </c>
      <c r="C189" s="33" t="s">
        <v>25</v>
      </c>
      <c r="D189" s="34"/>
      <c r="E189" s="34"/>
      <c r="F189" s="34"/>
      <c r="G189" s="34"/>
      <c r="H189" s="34"/>
      <c r="I189" s="33"/>
      <c r="J189" s="33">
        <f>ROUND(SUM(I190:I194),2)</f>
        <v>21.09</v>
      </c>
      <c r="M189" s="43"/>
    </row>
    <row r="190" spans="1:13" x14ac:dyDescent="0.25">
      <c r="A190" s="31"/>
      <c r="B190" s="35" t="s">
        <v>445</v>
      </c>
      <c r="C190" s="33"/>
      <c r="D190" s="34"/>
      <c r="E190" s="34"/>
      <c r="F190" s="34"/>
      <c r="G190" s="34"/>
      <c r="H190" s="34"/>
      <c r="I190" s="34"/>
      <c r="J190" s="34"/>
    </row>
    <row r="191" spans="1:13" x14ac:dyDescent="0.25">
      <c r="A191" s="31"/>
      <c r="B191" s="36" t="s">
        <v>437</v>
      </c>
      <c r="C191" s="33"/>
      <c r="D191" s="34">
        <v>4</v>
      </c>
      <c r="E191" s="34">
        <v>0.47499999999999998</v>
      </c>
      <c r="F191" s="34"/>
      <c r="G191" s="34"/>
      <c r="H191" s="34">
        <v>2.7</v>
      </c>
      <c r="I191" s="34">
        <f t="shared" ref="I191:I194" si="16">PRODUCT(D191:H191)</f>
        <v>5.13</v>
      </c>
      <c r="J191" s="34"/>
      <c r="M191" s="43"/>
    </row>
    <row r="192" spans="1:13" x14ac:dyDescent="0.25">
      <c r="A192" s="31"/>
      <c r="B192" s="36" t="s">
        <v>436</v>
      </c>
      <c r="C192" s="33"/>
      <c r="D192" s="34">
        <v>12</v>
      </c>
      <c r="E192" s="34">
        <v>0.45</v>
      </c>
      <c r="F192" s="34"/>
      <c r="G192" s="34"/>
      <c r="H192" s="34">
        <v>2.7</v>
      </c>
      <c r="I192" s="34">
        <f t="shared" si="16"/>
        <v>14.580000000000002</v>
      </c>
      <c r="J192" s="34"/>
    </row>
    <row r="193" spans="1:13" x14ac:dyDescent="0.25">
      <c r="A193" s="31"/>
      <c r="B193" s="36" t="s">
        <v>439</v>
      </c>
      <c r="C193" s="33"/>
      <c r="D193" s="34">
        <v>3</v>
      </c>
      <c r="E193" s="34">
        <v>0.15</v>
      </c>
      <c r="F193" s="34"/>
      <c r="G193" s="34"/>
      <c r="H193" s="34">
        <v>2.7</v>
      </c>
      <c r="I193" s="34">
        <f t="shared" si="16"/>
        <v>1.2149999999999999</v>
      </c>
      <c r="J193" s="34"/>
    </row>
    <row r="194" spans="1:13" x14ac:dyDescent="0.25">
      <c r="A194" s="31"/>
      <c r="B194" s="36" t="s">
        <v>440</v>
      </c>
      <c r="C194" s="33"/>
      <c r="D194" s="34">
        <v>1</v>
      </c>
      <c r="E194" s="34">
        <v>6.25E-2</v>
      </c>
      <c r="F194" s="34"/>
      <c r="G194" s="34"/>
      <c r="H194" s="34">
        <v>2.7</v>
      </c>
      <c r="I194" s="34">
        <f t="shared" si="16"/>
        <v>0.16875000000000001</v>
      </c>
      <c r="J194" s="34"/>
    </row>
    <row r="195" spans="1:13" x14ac:dyDescent="0.25">
      <c r="A195" s="37" t="s">
        <v>556</v>
      </c>
      <c r="B195" s="35" t="s">
        <v>55</v>
      </c>
      <c r="C195" s="33" t="s">
        <v>0</v>
      </c>
      <c r="D195" s="34"/>
      <c r="E195" s="34"/>
      <c r="F195" s="34"/>
      <c r="G195" s="34"/>
      <c r="H195" s="34"/>
      <c r="I195" s="33"/>
      <c r="J195" s="33">
        <f>ROUND(SUM(I196:I200),2)-4</f>
        <v>171.23</v>
      </c>
    </row>
    <row r="196" spans="1:13" x14ac:dyDescent="0.25">
      <c r="A196" s="31"/>
      <c r="B196" s="35" t="s">
        <v>445</v>
      </c>
      <c r="C196" s="33"/>
      <c r="D196" s="34"/>
      <c r="E196" s="34"/>
      <c r="F196" s="34"/>
      <c r="G196" s="34"/>
      <c r="H196" s="34"/>
      <c r="I196" s="34"/>
      <c r="J196" s="33"/>
    </row>
    <row r="197" spans="1:13" x14ac:dyDescent="0.25">
      <c r="A197" s="31"/>
      <c r="B197" s="36" t="s">
        <v>437</v>
      </c>
      <c r="C197" s="33"/>
      <c r="D197" s="34">
        <v>4</v>
      </c>
      <c r="E197" s="34">
        <v>3.9</v>
      </c>
      <c r="F197" s="34"/>
      <c r="G197" s="34"/>
      <c r="H197" s="34">
        <v>2.7</v>
      </c>
      <c r="I197" s="34">
        <f t="shared" ref="I197:I200" si="17">PRODUCT(D197:H197)</f>
        <v>42.120000000000005</v>
      </c>
      <c r="J197" s="33"/>
    </row>
    <row r="198" spans="1:13" x14ac:dyDescent="0.25">
      <c r="A198" s="31"/>
      <c r="B198" s="36" t="s">
        <v>436</v>
      </c>
      <c r="C198" s="33"/>
      <c r="D198" s="34">
        <v>12</v>
      </c>
      <c r="E198" s="34">
        <v>3.6</v>
      </c>
      <c r="F198" s="34"/>
      <c r="G198" s="34"/>
      <c r="H198" s="34">
        <v>2.7</v>
      </c>
      <c r="I198" s="34">
        <f t="shared" si="17"/>
        <v>116.64000000000001</v>
      </c>
      <c r="J198" s="33"/>
    </row>
    <row r="199" spans="1:13" x14ac:dyDescent="0.25">
      <c r="A199" s="31"/>
      <c r="B199" s="36" t="s">
        <v>439</v>
      </c>
      <c r="C199" s="33"/>
      <c r="D199" s="34">
        <v>3</v>
      </c>
      <c r="E199" s="34">
        <v>1.7</v>
      </c>
      <c r="F199" s="34"/>
      <c r="G199" s="34"/>
      <c r="H199" s="34">
        <v>2.7</v>
      </c>
      <c r="I199" s="34">
        <f t="shared" si="17"/>
        <v>13.77</v>
      </c>
      <c r="J199" s="33"/>
    </row>
    <row r="200" spans="1:13" x14ac:dyDescent="0.25">
      <c r="A200" s="31"/>
      <c r="B200" s="36" t="s">
        <v>440</v>
      </c>
      <c r="C200" s="33"/>
      <c r="D200" s="34">
        <v>1</v>
      </c>
      <c r="E200" s="34">
        <v>1</v>
      </c>
      <c r="F200" s="34"/>
      <c r="G200" s="34"/>
      <c r="H200" s="34">
        <v>2.7</v>
      </c>
      <c r="I200" s="34">
        <f t="shared" si="17"/>
        <v>2.7</v>
      </c>
      <c r="J200" s="33"/>
    </row>
    <row r="201" spans="1:13" x14ac:dyDescent="0.25">
      <c r="A201" s="37" t="s">
        <v>557</v>
      </c>
      <c r="B201" s="35" t="s">
        <v>56</v>
      </c>
      <c r="C201" s="33" t="s">
        <v>52</v>
      </c>
      <c r="D201" s="34">
        <v>1</v>
      </c>
      <c r="E201" s="34"/>
      <c r="F201" s="34"/>
      <c r="G201" s="34"/>
      <c r="H201" s="34"/>
      <c r="J201" s="33">
        <f>ROUND(SUM(I202:I202),2)</f>
        <v>4900</v>
      </c>
    </row>
    <row r="202" spans="1:13" x14ac:dyDescent="0.25">
      <c r="A202" s="31"/>
      <c r="B202" s="35"/>
      <c r="C202" s="33"/>
      <c r="D202" s="34"/>
      <c r="E202" s="34"/>
      <c r="F202" s="34"/>
      <c r="G202" s="34"/>
      <c r="H202" s="34"/>
      <c r="I202" s="33">
        <f>14000*0.35</f>
        <v>4900</v>
      </c>
      <c r="J202" s="33"/>
    </row>
    <row r="203" spans="1:13" s="30" customFormat="1" x14ac:dyDescent="0.25">
      <c r="A203" s="37" t="s">
        <v>558</v>
      </c>
      <c r="B203" s="38" t="s">
        <v>57</v>
      </c>
      <c r="C203" s="25"/>
      <c r="D203" s="34"/>
      <c r="E203" s="34"/>
      <c r="F203" s="34"/>
      <c r="G203" s="34"/>
      <c r="H203" s="34"/>
      <c r="I203" s="34"/>
      <c r="J203" s="34"/>
    </row>
    <row r="204" spans="1:13" x14ac:dyDescent="0.25">
      <c r="A204" s="37" t="s">
        <v>559</v>
      </c>
      <c r="B204" s="35" t="s">
        <v>58</v>
      </c>
      <c r="C204" s="33" t="s">
        <v>25</v>
      </c>
      <c r="D204" s="34"/>
      <c r="E204" s="34"/>
      <c r="F204" s="34"/>
      <c r="G204" s="34"/>
      <c r="H204" s="34"/>
      <c r="I204" s="33"/>
      <c r="J204" s="33">
        <f>ROUND(SUM(I205:I207),2)</f>
        <v>29.94</v>
      </c>
    </row>
    <row r="205" spans="1:13" x14ac:dyDescent="0.25">
      <c r="A205" s="31"/>
      <c r="B205" s="35" t="s">
        <v>445</v>
      </c>
      <c r="C205" s="33"/>
      <c r="D205" s="34"/>
      <c r="E205" s="34"/>
      <c r="F205" s="34"/>
      <c r="G205" s="34"/>
      <c r="H205" s="34"/>
      <c r="I205" s="34"/>
      <c r="J205" s="34"/>
    </row>
    <row r="206" spans="1:13" x14ac:dyDescent="0.25">
      <c r="A206" s="31"/>
      <c r="B206" s="36" t="s">
        <v>441</v>
      </c>
      <c r="C206" s="33"/>
      <c r="D206" s="34">
        <v>1</v>
      </c>
      <c r="E206" s="34">
        <v>4</v>
      </c>
      <c r="F206" s="34">
        <v>32</v>
      </c>
      <c r="G206" s="34">
        <v>0.3</v>
      </c>
      <c r="H206" s="34">
        <v>0.7</v>
      </c>
      <c r="I206" s="34">
        <f t="shared" ref="I206:I207" si="18">PRODUCT(D206:H206)</f>
        <v>26.88</v>
      </c>
      <c r="J206" s="34"/>
      <c r="M206" s="43"/>
    </row>
    <row r="207" spans="1:13" x14ac:dyDescent="0.25">
      <c r="A207" s="31"/>
      <c r="B207" s="36" t="s">
        <v>442</v>
      </c>
      <c r="C207" s="33"/>
      <c r="D207" s="34">
        <v>1</v>
      </c>
      <c r="E207" s="34">
        <v>2</v>
      </c>
      <c r="F207" s="34">
        <v>8.5</v>
      </c>
      <c r="G207" s="34">
        <v>0.3</v>
      </c>
      <c r="H207" s="34">
        <v>0.6</v>
      </c>
      <c r="I207" s="34">
        <f t="shared" si="18"/>
        <v>3.0599999999999996</v>
      </c>
      <c r="J207" s="34"/>
    </row>
    <row r="208" spans="1:13" x14ac:dyDescent="0.25">
      <c r="A208" s="37" t="s">
        <v>560</v>
      </c>
      <c r="B208" s="35" t="s">
        <v>59</v>
      </c>
      <c r="C208" s="33" t="s">
        <v>0</v>
      </c>
      <c r="D208" s="34"/>
      <c r="E208" s="34"/>
      <c r="F208" s="34"/>
      <c r="G208" s="34"/>
      <c r="H208" s="34"/>
      <c r="I208" s="33"/>
      <c r="J208" s="33">
        <f>ROUND(SUM(I209:I213),2)</f>
        <v>185.1</v>
      </c>
    </row>
    <row r="209" spans="1:10" x14ac:dyDescent="0.25">
      <c r="A209" s="31"/>
      <c r="B209" s="35" t="s">
        <v>445</v>
      </c>
      <c r="C209" s="33"/>
      <c r="D209" s="34"/>
      <c r="E209" s="34"/>
      <c r="F209" s="34"/>
      <c r="G209" s="34"/>
      <c r="H209" s="34"/>
      <c r="I209" s="34"/>
      <c r="J209" s="33"/>
    </row>
    <row r="210" spans="1:10" x14ac:dyDescent="0.25">
      <c r="A210" s="31"/>
      <c r="B210" s="36" t="s">
        <v>441</v>
      </c>
      <c r="C210" s="33"/>
      <c r="D210" s="47">
        <v>1</v>
      </c>
      <c r="E210" s="47">
        <v>4</v>
      </c>
      <c r="F210" s="47">
        <v>32</v>
      </c>
      <c r="G210" s="47">
        <v>1.3</v>
      </c>
      <c r="H210" s="34"/>
      <c r="I210" s="34">
        <f t="shared" ref="I210:I211" si="19">PRODUCT(D210:H210)</f>
        <v>166.4</v>
      </c>
      <c r="J210" s="33"/>
    </row>
    <row r="211" spans="1:10" x14ac:dyDescent="0.25">
      <c r="A211" s="31"/>
      <c r="B211" s="36" t="s">
        <v>442</v>
      </c>
      <c r="C211" s="33"/>
      <c r="D211" s="47">
        <v>1</v>
      </c>
      <c r="E211" s="47">
        <v>2</v>
      </c>
      <c r="F211" s="47">
        <v>8.5</v>
      </c>
      <c r="G211" s="47">
        <v>1.1000000000000001</v>
      </c>
      <c r="H211" s="34"/>
      <c r="I211" s="34">
        <f t="shared" si="19"/>
        <v>18.700000000000003</v>
      </c>
      <c r="J211" s="33"/>
    </row>
    <row r="212" spans="1:10" x14ac:dyDescent="0.25">
      <c r="A212" s="31"/>
      <c r="B212" s="36"/>
      <c r="C212" s="33"/>
      <c r="D212" s="34"/>
      <c r="E212" s="34"/>
      <c r="F212" s="34"/>
      <c r="G212" s="34"/>
      <c r="H212" s="34"/>
      <c r="I212" s="34"/>
      <c r="J212" s="33"/>
    </row>
    <row r="213" spans="1:10" x14ac:dyDescent="0.25">
      <c r="A213" s="31"/>
      <c r="B213" s="36"/>
      <c r="C213" s="33"/>
      <c r="D213" s="34"/>
      <c r="E213" s="34"/>
      <c r="F213" s="34"/>
      <c r="G213" s="34"/>
      <c r="H213" s="34"/>
      <c r="I213" s="34"/>
      <c r="J213" s="33"/>
    </row>
    <row r="214" spans="1:10" x14ac:dyDescent="0.25">
      <c r="A214" s="37" t="s">
        <v>561</v>
      </c>
      <c r="B214" s="35" t="s">
        <v>60</v>
      </c>
      <c r="C214" s="33" t="s">
        <v>52</v>
      </c>
      <c r="D214" s="30"/>
      <c r="E214" s="30"/>
      <c r="F214" s="34"/>
      <c r="G214" s="34"/>
      <c r="H214" s="34"/>
      <c r="J214" s="33">
        <f>ROUND(SUM(I215),2)</f>
        <v>1735.87</v>
      </c>
    </row>
    <row r="215" spans="1:10" x14ac:dyDescent="0.25">
      <c r="A215" s="31"/>
      <c r="B215" s="35"/>
      <c r="C215" s="33"/>
      <c r="D215" s="30"/>
      <c r="E215" s="30"/>
      <c r="F215" s="34"/>
      <c r="G215" s="34"/>
      <c r="H215" s="34"/>
      <c r="I215" s="33">
        <f>4959.63*0.35</f>
        <v>1735.8705</v>
      </c>
      <c r="J215" s="33"/>
    </row>
    <row r="216" spans="1:10" x14ac:dyDescent="0.25">
      <c r="A216" s="37" t="s">
        <v>562</v>
      </c>
      <c r="B216" s="38" t="s">
        <v>61</v>
      </c>
      <c r="C216" s="33"/>
      <c r="D216" s="30"/>
      <c r="E216" s="30"/>
      <c r="F216" s="34"/>
      <c r="G216" s="34"/>
      <c r="H216" s="34"/>
      <c r="I216" s="34"/>
      <c r="J216" s="34"/>
    </row>
    <row r="217" spans="1:10" x14ac:dyDescent="0.25">
      <c r="A217" s="37" t="s">
        <v>563</v>
      </c>
      <c r="B217" s="48" t="s">
        <v>62</v>
      </c>
      <c r="C217" s="33"/>
      <c r="D217" s="34"/>
      <c r="E217" s="34"/>
      <c r="F217" s="34"/>
      <c r="G217" s="34"/>
      <c r="H217" s="34"/>
      <c r="I217" s="34"/>
      <c r="J217" s="34"/>
    </row>
    <row r="218" spans="1:10" x14ac:dyDescent="0.25">
      <c r="A218" s="37" t="s">
        <v>564</v>
      </c>
      <c r="B218" s="35" t="s">
        <v>63</v>
      </c>
      <c r="C218" s="33" t="s">
        <v>25</v>
      </c>
      <c r="D218" s="34"/>
      <c r="E218" s="34"/>
      <c r="F218" s="34"/>
      <c r="G218" s="34"/>
      <c r="H218" s="34"/>
      <c r="I218" s="34" t="str">
        <f>IF(D218&gt;=0.01,PRODUCT(D218:H218)," ")</f>
        <v xml:space="preserve"> </v>
      </c>
      <c r="J218" s="33">
        <f>ROUND(SUM(I219),2)</f>
        <v>23.66</v>
      </c>
    </row>
    <row r="219" spans="1:10" x14ac:dyDescent="0.25">
      <c r="A219" s="31"/>
      <c r="B219" s="49" t="s">
        <v>445</v>
      </c>
      <c r="C219" s="33"/>
      <c r="D219" s="34">
        <v>1</v>
      </c>
      <c r="E219" s="34">
        <v>8.6999999999999994E-2</v>
      </c>
      <c r="F219" s="34">
        <v>32</v>
      </c>
      <c r="G219" s="34">
        <v>8.5</v>
      </c>
      <c r="H219" s="34"/>
      <c r="I219" s="34">
        <f t="shared" ref="I219:I225" si="20">IF(D219&gt;=0.01,PRODUCT(D219:H219)," ")</f>
        <v>23.663999999999998</v>
      </c>
      <c r="J219" s="34"/>
    </row>
    <row r="220" spans="1:10" x14ac:dyDescent="0.25">
      <c r="A220" s="37" t="s">
        <v>565</v>
      </c>
      <c r="B220" s="35" t="s">
        <v>64</v>
      </c>
      <c r="C220" s="33" t="s">
        <v>0</v>
      </c>
      <c r="D220" s="34"/>
      <c r="E220" s="34"/>
      <c r="F220" s="34"/>
      <c r="G220" s="34"/>
      <c r="H220" s="34"/>
      <c r="I220" s="34" t="str">
        <f t="shared" si="20"/>
        <v xml:space="preserve"> </v>
      </c>
      <c r="J220" s="33">
        <f>ROUND(SUM(I221),2)</f>
        <v>272</v>
      </c>
    </row>
    <row r="221" spans="1:10" x14ac:dyDescent="0.25">
      <c r="A221" s="31"/>
      <c r="B221" s="49" t="s">
        <v>445</v>
      </c>
      <c r="C221" s="33"/>
      <c r="D221" s="34">
        <v>1</v>
      </c>
      <c r="E221" s="34"/>
      <c r="F221" s="34">
        <v>32</v>
      </c>
      <c r="G221" s="34">
        <v>8.5</v>
      </c>
      <c r="H221" s="34"/>
      <c r="I221" s="34">
        <f t="shared" si="20"/>
        <v>272</v>
      </c>
      <c r="J221" s="34"/>
    </row>
    <row r="222" spans="1:10" x14ac:dyDescent="0.25">
      <c r="A222" s="37" t="s">
        <v>566</v>
      </c>
      <c r="B222" s="35" t="s">
        <v>65</v>
      </c>
      <c r="C222" s="33" t="s">
        <v>66</v>
      </c>
      <c r="D222" s="30"/>
      <c r="E222" s="30"/>
      <c r="G222" s="34"/>
      <c r="H222" s="34"/>
      <c r="I222" s="34" t="str">
        <f>IF(D222&gt;=0.01,PRODUCT(D222:H222)," ")</f>
        <v xml:space="preserve"> </v>
      </c>
      <c r="J222" s="33">
        <f>ROUND(SUM(I223),2)</f>
        <v>2380</v>
      </c>
    </row>
    <row r="223" spans="1:10" x14ac:dyDescent="0.25">
      <c r="A223" s="31"/>
      <c r="B223" s="49" t="s">
        <v>445</v>
      </c>
      <c r="C223" s="33"/>
      <c r="D223" s="34">
        <v>1</v>
      </c>
      <c r="E223" s="30">
        <v>8.75</v>
      </c>
      <c r="F223" s="34">
        <v>32</v>
      </c>
      <c r="G223" s="34">
        <v>8.5</v>
      </c>
      <c r="H223" s="34"/>
      <c r="I223" s="34">
        <f t="shared" si="20"/>
        <v>2380</v>
      </c>
    </row>
    <row r="224" spans="1:10" x14ac:dyDescent="0.25">
      <c r="A224" s="37" t="s">
        <v>567</v>
      </c>
      <c r="B224" s="35" t="s">
        <v>67</v>
      </c>
      <c r="C224" s="33" t="s">
        <v>52</v>
      </c>
      <c r="D224" s="30"/>
      <c r="E224" s="30"/>
      <c r="G224" s="34"/>
      <c r="H224" s="34"/>
      <c r="I224" s="34" t="str">
        <f t="shared" si="20"/>
        <v xml:space="preserve"> </v>
      </c>
      <c r="J224" s="33">
        <f>ROUND(SUM(I225),2)</f>
        <v>10608</v>
      </c>
    </row>
    <row r="225" spans="1:10" x14ac:dyDescent="0.25">
      <c r="A225" s="31"/>
      <c r="B225" s="49" t="s">
        <v>445</v>
      </c>
      <c r="C225" s="33"/>
      <c r="D225" s="30">
        <v>1</v>
      </c>
      <c r="E225" s="30">
        <v>272</v>
      </c>
      <c r="F225" s="25" t="s">
        <v>504</v>
      </c>
      <c r="G225" s="34">
        <v>39</v>
      </c>
      <c r="H225" s="34"/>
      <c r="I225" s="34">
        <f t="shared" si="20"/>
        <v>10608</v>
      </c>
    </row>
    <row r="226" spans="1:10" x14ac:dyDescent="0.25">
      <c r="A226" s="37" t="s">
        <v>568</v>
      </c>
      <c r="B226" s="38" t="s">
        <v>72</v>
      </c>
      <c r="C226" s="33"/>
      <c r="D226" s="30"/>
      <c r="E226" s="30"/>
      <c r="G226" s="34"/>
      <c r="H226" s="34"/>
      <c r="I226" s="34"/>
    </row>
    <row r="227" spans="1:10" x14ac:dyDescent="0.25">
      <c r="A227" s="31"/>
      <c r="B227" s="38"/>
      <c r="C227" s="33"/>
      <c r="D227" s="30"/>
      <c r="E227" s="30"/>
      <c r="G227" s="34"/>
      <c r="H227" s="34"/>
      <c r="I227" s="34"/>
    </row>
    <row r="228" spans="1:10" x14ac:dyDescent="0.25">
      <c r="A228" s="37" t="s">
        <v>569</v>
      </c>
      <c r="B228" s="35" t="s">
        <v>73</v>
      </c>
      <c r="C228" s="33" t="s">
        <v>25</v>
      </c>
      <c r="D228" s="30"/>
      <c r="E228" s="30"/>
      <c r="G228" s="34"/>
      <c r="H228" s="34"/>
      <c r="I228" s="33"/>
      <c r="J228" s="33">
        <f>ROUND(SUM(I229),2)</f>
        <v>3.08</v>
      </c>
    </row>
    <row r="229" spans="1:10" x14ac:dyDescent="0.25">
      <c r="A229" s="31"/>
      <c r="B229" s="36" t="s">
        <v>438</v>
      </c>
      <c r="C229" s="33"/>
      <c r="D229" s="30">
        <v>1</v>
      </c>
      <c r="E229" s="30">
        <v>1.1399999999999999</v>
      </c>
      <c r="G229" s="34"/>
      <c r="H229" s="34">
        <v>2.7</v>
      </c>
      <c r="I229" s="34">
        <f t="shared" ref="I229" si="21">PRODUCT(D229:H229)</f>
        <v>3.0779999999999998</v>
      </c>
    </row>
    <row r="230" spans="1:10" x14ac:dyDescent="0.25">
      <c r="A230" s="37" t="s">
        <v>570</v>
      </c>
      <c r="B230" s="35" t="s">
        <v>74</v>
      </c>
      <c r="C230" s="33" t="s">
        <v>0</v>
      </c>
      <c r="D230" s="30"/>
      <c r="E230" s="30"/>
      <c r="G230" s="34"/>
      <c r="H230" s="34"/>
      <c r="I230" s="33"/>
      <c r="J230" s="33">
        <f>ROUND(SUM(I231),2)</f>
        <v>31.86</v>
      </c>
    </row>
    <row r="231" spans="1:10" x14ac:dyDescent="0.25">
      <c r="A231" s="31"/>
      <c r="B231" s="36" t="s">
        <v>438</v>
      </c>
      <c r="C231" s="33"/>
      <c r="D231" s="30">
        <v>1</v>
      </c>
      <c r="E231" s="30">
        <v>11.8</v>
      </c>
      <c r="G231" s="34"/>
      <c r="H231" s="34">
        <v>2.7</v>
      </c>
      <c r="I231" s="34">
        <f t="shared" ref="I231" si="22">PRODUCT(D231:H231)</f>
        <v>31.860000000000003</v>
      </c>
    </row>
    <row r="232" spans="1:10" x14ac:dyDescent="0.25">
      <c r="A232" s="37" t="s">
        <v>571</v>
      </c>
      <c r="B232" s="35" t="s">
        <v>75</v>
      </c>
      <c r="C232" s="33" t="s">
        <v>52</v>
      </c>
      <c r="D232" s="30"/>
      <c r="E232" s="30"/>
      <c r="G232" s="34"/>
      <c r="H232" s="34"/>
      <c r="J232" s="33">
        <f>ROUND(SUM(I233),2)</f>
        <v>1796.67</v>
      </c>
    </row>
    <row r="233" spans="1:10" x14ac:dyDescent="0.25">
      <c r="A233" s="31"/>
      <c r="B233" s="35"/>
      <c r="C233" s="33"/>
      <c r="D233" s="30">
        <v>1</v>
      </c>
      <c r="E233" s="30"/>
      <c r="G233" s="34"/>
      <c r="H233" s="34">
        <v>1</v>
      </c>
      <c r="I233" s="34">
        <f>5133.35*0.35</f>
        <v>1796.6724999999999</v>
      </c>
      <c r="J233" s="33"/>
    </row>
    <row r="234" spans="1:10" x14ac:dyDescent="0.25">
      <c r="A234" s="31" t="s">
        <v>78</v>
      </c>
      <c r="B234" s="29" t="s">
        <v>79</v>
      </c>
      <c r="C234" s="33"/>
      <c r="D234" s="30"/>
      <c r="E234" s="30"/>
      <c r="G234" s="34"/>
      <c r="H234" s="34"/>
      <c r="I234" s="34"/>
    </row>
    <row r="235" spans="1:10" x14ac:dyDescent="0.25">
      <c r="A235" s="31" t="s">
        <v>80</v>
      </c>
      <c r="B235" s="32" t="s">
        <v>81</v>
      </c>
      <c r="C235" s="33"/>
      <c r="D235" s="30"/>
      <c r="E235" s="30"/>
      <c r="G235" s="34"/>
      <c r="H235" s="34"/>
      <c r="I235" s="34"/>
    </row>
    <row r="236" spans="1:10" x14ac:dyDescent="0.25">
      <c r="A236" s="31" t="s">
        <v>82</v>
      </c>
      <c r="B236" s="35" t="s">
        <v>83</v>
      </c>
      <c r="C236" s="33" t="s">
        <v>0</v>
      </c>
      <c r="D236" s="30"/>
      <c r="E236" s="30"/>
      <c r="G236" s="34"/>
      <c r="H236" s="34"/>
      <c r="I236" s="33">
        <v>826.6020000000002</v>
      </c>
      <c r="J236" s="50">
        <v>826.6020000000002</v>
      </c>
    </row>
    <row r="237" spans="1:10" x14ac:dyDescent="0.25">
      <c r="A237" s="31"/>
      <c r="B237" s="36" t="s">
        <v>443</v>
      </c>
      <c r="C237" s="33"/>
      <c r="D237" s="30"/>
      <c r="E237" s="30"/>
      <c r="G237" s="34"/>
      <c r="H237" s="34"/>
      <c r="I237" s="34"/>
    </row>
    <row r="238" spans="1:10" x14ac:dyDescent="0.25">
      <c r="A238" s="31"/>
      <c r="B238" s="36" t="s">
        <v>489</v>
      </c>
      <c r="C238" s="33"/>
      <c r="D238" s="30" t="s">
        <v>490</v>
      </c>
      <c r="E238" s="30">
        <v>11.78</v>
      </c>
      <c r="F238" s="25">
        <v>22.41</v>
      </c>
      <c r="G238" s="34"/>
      <c r="H238" s="34">
        <v>3.8</v>
      </c>
      <c r="I238" s="34">
        <v>73.378</v>
      </c>
    </row>
    <row r="239" spans="1:10" x14ac:dyDescent="0.25">
      <c r="A239" s="31"/>
      <c r="B239" s="36" t="s">
        <v>491</v>
      </c>
      <c r="C239" s="33"/>
      <c r="D239" s="30" t="s">
        <v>492</v>
      </c>
      <c r="E239" s="30">
        <v>3.7800000000000002</v>
      </c>
      <c r="F239" s="25">
        <v>5.5</v>
      </c>
      <c r="G239" s="34"/>
      <c r="H239" s="34">
        <v>3.8</v>
      </c>
      <c r="I239" s="34">
        <v>17.119999999999997</v>
      </c>
    </row>
    <row r="240" spans="1:10" x14ac:dyDescent="0.25">
      <c r="A240" s="31"/>
      <c r="B240" s="36" t="s">
        <v>493</v>
      </c>
      <c r="C240" s="33"/>
      <c r="D240" s="30" t="s">
        <v>492</v>
      </c>
      <c r="E240" s="30">
        <v>3.7800000000000002</v>
      </c>
      <c r="F240" s="25">
        <v>3.25</v>
      </c>
      <c r="G240" s="34"/>
      <c r="H240" s="34">
        <v>3.8</v>
      </c>
      <c r="I240" s="34">
        <v>8.57</v>
      </c>
    </row>
    <row r="241" spans="1:9" x14ac:dyDescent="0.25">
      <c r="A241" s="31"/>
      <c r="B241" s="36" t="s">
        <v>494</v>
      </c>
      <c r="C241" s="33"/>
      <c r="D241" s="30" t="s">
        <v>492</v>
      </c>
      <c r="E241" s="30">
        <v>2.7</v>
      </c>
      <c r="F241" s="25">
        <v>6.1199999999999992</v>
      </c>
      <c r="G241" s="34"/>
      <c r="H241" s="34">
        <v>3.8</v>
      </c>
      <c r="I241" s="34">
        <v>20.555999999999997</v>
      </c>
    </row>
    <row r="242" spans="1:9" x14ac:dyDescent="0.25">
      <c r="A242" s="31"/>
      <c r="B242" s="36" t="s">
        <v>495</v>
      </c>
      <c r="C242" s="33"/>
      <c r="D242" s="30"/>
      <c r="E242" s="30"/>
      <c r="F242" s="25">
        <v>32</v>
      </c>
      <c r="G242" s="34"/>
      <c r="H242" s="34">
        <v>3.8</v>
      </c>
      <c r="I242" s="34">
        <v>121.6</v>
      </c>
    </row>
    <row r="243" spans="1:9" x14ac:dyDescent="0.25">
      <c r="A243" s="31"/>
      <c r="B243" s="36" t="s">
        <v>496</v>
      </c>
      <c r="C243" s="33"/>
      <c r="D243" s="30">
        <v>16</v>
      </c>
      <c r="E243" s="30"/>
      <c r="F243" s="25">
        <v>3.1</v>
      </c>
      <c r="G243" s="34"/>
      <c r="H243" s="34">
        <v>2</v>
      </c>
      <c r="I243" s="34">
        <v>99.2</v>
      </c>
    </row>
    <row r="244" spans="1:9" x14ac:dyDescent="0.25">
      <c r="A244" s="31"/>
      <c r="B244" s="36" t="s">
        <v>497</v>
      </c>
      <c r="C244" s="33"/>
      <c r="D244" s="30">
        <v>1</v>
      </c>
      <c r="E244" s="30"/>
      <c r="F244" s="25">
        <v>11.55</v>
      </c>
      <c r="G244" s="34"/>
      <c r="H244" s="34">
        <v>3.8</v>
      </c>
      <c r="I244" s="34">
        <v>43.89</v>
      </c>
    </row>
    <row r="245" spans="1:9" x14ac:dyDescent="0.25">
      <c r="A245" s="31"/>
      <c r="B245" s="36" t="s">
        <v>444</v>
      </c>
      <c r="C245" s="33"/>
      <c r="D245" s="30"/>
      <c r="E245" s="30"/>
      <c r="G245" s="34"/>
      <c r="H245" s="34"/>
      <c r="I245" s="34"/>
    </row>
    <row r="246" spans="1:9" x14ac:dyDescent="0.25">
      <c r="A246" s="31"/>
      <c r="B246" s="36" t="s">
        <v>489</v>
      </c>
      <c r="C246" s="33"/>
      <c r="D246" s="30" t="s">
        <v>490</v>
      </c>
      <c r="E246" s="30">
        <v>11.78</v>
      </c>
      <c r="F246" s="25">
        <v>22.41</v>
      </c>
      <c r="G246" s="34"/>
      <c r="H246" s="34">
        <v>3.6</v>
      </c>
      <c r="I246" s="34">
        <v>68.896000000000001</v>
      </c>
    </row>
    <row r="247" spans="1:9" x14ac:dyDescent="0.25">
      <c r="A247" s="31"/>
      <c r="B247" s="36" t="s">
        <v>491</v>
      </c>
      <c r="C247" s="33"/>
      <c r="D247" s="30" t="s">
        <v>492</v>
      </c>
      <c r="E247" s="30">
        <v>3.7800000000000002</v>
      </c>
      <c r="F247" s="25">
        <v>5.5</v>
      </c>
      <c r="G247" s="34"/>
      <c r="H247" s="34">
        <v>3.6</v>
      </c>
      <c r="I247" s="34">
        <v>16.02</v>
      </c>
    </row>
    <row r="248" spans="1:9" x14ac:dyDescent="0.25">
      <c r="A248" s="31"/>
      <c r="B248" s="36" t="s">
        <v>493</v>
      </c>
      <c r="C248" s="33"/>
      <c r="D248" s="30" t="s">
        <v>492</v>
      </c>
      <c r="E248" s="30">
        <v>3.7800000000000002</v>
      </c>
      <c r="F248" s="25">
        <v>3.25</v>
      </c>
      <c r="G248" s="34"/>
      <c r="H248" s="34">
        <v>3.6</v>
      </c>
      <c r="I248" s="34">
        <v>7.9200000000000008</v>
      </c>
    </row>
    <row r="249" spans="1:9" x14ac:dyDescent="0.25">
      <c r="A249" s="31"/>
      <c r="B249" s="36" t="s">
        <v>494</v>
      </c>
      <c r="C249" s="33"/>
      <c r="D249" s="30" t="s">
        <v>492</v>
      </c>
      <c r="E249" s="30">
        <v>2.7</v>
      </c>
      <c r="F249" s="25">
        <v>6.1199999999999992</v>
      </c>
      <c r="G249" s="34"/>
      <c r="H249" s="34">
        <v>3.6</v>
      </c>
      <c r="I249" s="34">
        <v>19.331999999999997</v>
      </c>
    </row>
    <row r="250" spans="1:9" x14ac:dyDescent="0.25">
      <c r="A250" s="31"/>
      <c r="B250" s="36" t="s">
        <v>495</v>
      </c>
      <c r="C250" s="33"/>
      <c r="D250" s="30"/>
      <c r="E250" s="30"/>
      <c r="F250" s="25">
        <v>32</v>
      </c>
      <c r="G250" s="34"/>
      <c r="H250" s="34">
        <v>3.6</v>
      </c>
      <c r="I250" s="34">
        <v>115.2</v>
      </c>
    </row>
    <row r="251" spans="1:9" x14ac:dyDescent="0.25">
      <c r="A251" s="31"/>
      <c r="B251" s="36" t="s">
        <v>496</v>
      </c>
      <c r="C251" s="33"/>
      <c r="D251" s="30">
        <v>16</v>
      </c>
      <c r="E251" s="30"/>
      <c r="F251" s="25">
        <v>3.1</v>
      </c>
      <c r="G251" s="34"/>
      <c r="H251" s="34">
        <v>2</v>
      </c>
      <c r="I251" s="34">
        <v>99.2</v>
      </c>
    </row>
    <row r="252" spans="1:9" x14ac:dyDescent="0.25">
      <c r="A252" s="31"/>
      <c r="B252" s="36" t="s">
        <v>497</v>
      </c>
      <c r="C252" s="33"/>
      <c r="D252" s="30">
        <v>1</v>
      </c>
      <c r="E252" s="30"/>
      <c r="F252" s="25">
        <v>11.55</v>
      </c>
      <c r="G252" s="34"/>
      <c r="H252" s="34">
        <v>3.6</v>
      </c>
      <c r="I252" s="34">
        <v>41.580000000000005</v>
      </c>
    </row>
    <row r="253" spans="1:9" x14ac:dyDescent="0.25">
      <c r="A253" s="31"/>
      <c r="B253" s="36" t="s">
        <v>445</v>
      </c>
      <c r="C253" s="33"/>
      <c r="D253" s="30"/>
      <c r="E253" s="30"/>
      <c r="G253" s="34"/>
      <c r="H253" s="34"/>
      <c r="I253" s="34"/>
    </row>
    <row r="254" spans="1:9" x14ac:dyDescent="0.25">
      <c r="A254" s="31"/>
      <c r="B254" s="36" t="s">
        <v>489</v>
      </c>
      <c r="C254" s="33"/>
      <c r="D254" s="30" t="s">
        <v>490</v>
      </c>
      <c r="E254" s="30">
        <v>11.78</v>
      </c>
      <c r="F254" s="25">
        <v>22.41</v>
      </c>
      <c r="G254" s="34"/>
      <c r="H254" s="34">
        <v>3</v>
      </c>
      <c r="I254" s="34">
        <v>55.45</v>
      </c>
    </row>
    <row r="255" spans="1:9" x14ac:dyDescent="0.25">
      <c r="A255" s="31"/>
      <c r="B255" s="36" t="s">
        <v>491</v>
      </c>
      <c r="C255" s="33"/>
      <c r="D255" s="30" t="s">
        <v>492</v>
      </c>
      <c r="E255" s="30">
        <v>3.7800000000000002</v>
      </c>
      <c r="F255" s="25">
        <v>5.5</v>
      </c>
      <c r="G255" s="34"/>
      <c r="H255" s="34">
        <v>3</v>
      </c>
      <c r="I255" s="34">
        <v>12.719999999999999</v>
      </c>
    </row>
    <row r="256" spans="1:9" x14ac:dyDescent="0.25">
      <c r="A256" s="31"/>
      <c r="B256" s="36" t="s">
        <v>493</v>
      </c>
      <c r="C256" s="33"/>
      <c r="D256" s="30" t="s">
        <v>492</v>
      </c>
      <c r="E256" s="30">
        <v>3.7800000000000002</v>
      </c>
      <c r="F256" s="25">
        <v>3.25</v>
      </c>
      <c r="G256" s="34"/>
      <c r="H256" s="34">
        <v>3</v>
      </c>
      <c r="I256" s="34">
        <v>5.97</v>
      </c>
    </row>
    <row r="257" spans="1:10" x14ac:dyDescent="0.25">
      <c r="A257" s="31"/>
      <c r="B257" s="36"/>
      <c r="C257" s="33"/>
      <c r="D257" s="30"/>
      <c r="E257" s="30"/>
      <c r="G257" s="34"/>
      <c r="H257" s="34"/>
      <c r="I257" s="34"/>
    </row>
    <row r="258" spans="1:10" x14ac:dyDescent="0.25">
      <c r="A258" s="31" t="s">
        <v>84</v>
      </c>
      <c r="B258" s="32" t="s">
        <v>85</v>
      </c>
      <c r="C258" s="33">
        <v>0</v>
      </c>
      <c r="D258" s="30"/>
      <c r="E258" s="30"/>
      <c r="G258" s="34"/>
      <c r="H258" s="34"/>
      <c r="I258" s="34"/>
    </row>
    <row r="259" spans="1:10" x14ac:dyDescent="0.25">
      <c r="A259" s="31" t="s">
        <v>86</v>
      </c>
      <c r="B259" s="35" t="s">
        <v>87</v>
      </c>
      <c r="C259" s="33" t="s">
        <v>0</v>
      </c>
      <c r="D259" s="30"/>
      <c r="E259" s="30"/>
      <c r="G259" s="34"/>
      <c r="H259" s="34"/>
      <c r="I259" s="33">
        <v>790</v>
      </c>
      <c r="J259" s="50">
        <v>790</v>
      </c>
    </row>
    <row r="260" spans="1:10" x14ac:dyDescent="0.25">
      <c r="A260" s="31"/>
      <c r="B260" s="36" t="s">
        <v>452</v>
      </c>
      <c r="C260" s="33"/>
      <c r="D260" s="30">
        <v>1</v>
      </c>
      <c r="E260" s="30">
        <v>190</v>
      </c>
      <c r="G260" s="34"/>
      <c r="H260" s="34">
        <v>2</v>
      </c>
      <c r="I260" s="34">
        <v>380</v>
      </c>
    </row>
    <row r="261" spans="1:10" x14ac:dyDescent="0.25">
      <c r="A261" s="31"/>
      <c r="B261" s="36" t="s">
        <v>453</v>
      </c>
      <c r="C261" s="33"/>
      <c r="D261" s="30">
        <v>1</v>
      </c>
      <c r="E261" s="30">
        <v>205</v>
      </c>
      <c r="G261" s="34"/>
      <c r="H261" s="34">
        <v>2</v>
      </c>
      <c r="I261" s="34">
        <v>410</v>
      </c>
    </row>
    <row r="262" spans="1:10" x14ac:dyDescent="0.25">
      <c r="A262" s="31" t="s">
        <v>88</v>
      </c>
      <c r="B262" s="35" t="s">
        <v>89</v>
      </c>
      <c r="C262" s="33" t="s">
        <v>0</v>
      </c>
      <c r="D262" s="30">
        <v>1</v>
      </c>
      <c r="E262" s="30"/>
      <c r="G262" s="34"/>
      <c r="H262" s="34"/>
      <c r="I262" s="33">
        <v>413.3010000000001</v>
      </c>
      <c r="J262" s="33">
        <v>413.3010000000001</v>
      </c>
    </row>
    <row r="263" spans="1:10" x14ac:dyDescent="0.25">
      <c r="A263" s="31" t="s">
        <v>90</v>
      </c>
      <c r="B263" s="35" t="s">
        <v>91</v>
      </c>
      <c r="C263" s="33" t="s">
        <v>0</v>
      </c>
      <c r="D263" s="30">
        <v>1</v>
      </c>
      <c r="E263" s="30"/>
      <c r="G263" s="34"/>
      <c r="H263" s="34"/>
      <c r="I263" s="33">
        <v>413.3010000000001</v>
      </c>
      <c r="J263" s="33">
        <v>413.3010000000001</v>
      </c>
    </row>
    <row r="264" spans="1:10" x14ac:dyDescent="0.25">
      <c r="A264" s="31" t="s">
        <v>92</v>
      </c>
      <c r="B264" s="35" t="s">
        <v>93</v>
      </c>
      <c r="C264" s="33" t="s">
        <v>0</v>
      </c>
      <c r="D264" s="30">
        <v>1</v>
      </c>
      <c r="E264" s="30"/>
      <c r="G264" s="34"/>
      <c r="H264" s="34"/>
      <c r="I264" s="33">
        <v>830.72</v>
      </c>
      <c r="J264" s="33">
        <v>830.72</v>
      </c>
    </row>
    <row r="265" spans="1:10" x14ac:dyDescent="0.25">
      <c r="A265" s="31" t="s">
        <v>94</v>
      </c>
      <c r="B265" s="35" t="s">
        <v>95</v>
      </c>
      <c r="C265" s="33" t="s">
        <v>0</v>
      </c>
      <c r="D265" s="30"/>
      <c r="E265" s="30"/>
      <c r="G265" s="34"/>
      <c r="H265" s="34"/>
      <c r="I265" s="33">
        <v>555.30000000000007</v>
      </c>
      <c r="J265" s="33">
        <v>555.30000000000007</v>
      </c>
    </row>
    <row r="266" spans="1:10" x14ac:dyDescent="0.25">
      <c r="A266" s="31"/>
      <c r="B266" s="36" t="s">
        <v>441</v>
      </c>
      <c r="C266" s="33"/>
      <c r="D266" s="34">
        <v>3</v>
      </c>
      <c r="E266" s="34">
        <v>4</v>
      </c>
      <c r="F266" s="34">
        <v>32</v>
      </c>
      <c r="G266" s="34">
        <v>1.3</v>
      </c>
      <c r="H266" s="34"/>
      <c r="I266" s="34">
        <v>499.20000000000005</v>
      </c>
    </row>
    <row r="267" spans="1:10" x14ac:dyDescent="0.25">
      <c r="A267" s="31"/>
      <c r="B267" s="36" t="s">
        <v>442</v>
      </c>
      <c r="C267" s="33"/>
      <c r="D267" s="34">
        <v>3</v>
      </c>
      <c r="E267" s="34">
        <v>2</v>
      </c>
      <c r="F267" s="34">
        <v>8.5</v>
      </c>
      <c r="G267" s="34">
        <v>1.1000000000000001</v>
      </c>
      <c r="H267" s="34"/>
      <c r="I267" s="34">
        <v>56.1</v>
      </c>
    </row>
    <row r="268" spans="1:10" x14ac:dyDescent="0.25">
      <c r="A268" s="31" t="s">
        <v>96</v>
      </c>
      <c r="B268" s="35" t="s">
        <v>97</v>
      </c>
      <c r="C268" s="33" t="s">
        <v>77</v>
      </c>
      <c r="D268" s="30">
        <v>1</v>
      </c>
      <c r="E268" s="30"/>
      <c r="G268" s="34"/>
      <c r="H268" s="34"/>
      <c r="I268" s="33">
        <v>840</v>
      </c>
      <c r="J268" s="33">
        <v>840</v>
      </c>
    </row>
    <row r="269" spans="1:10" x14ac:dyDescent="0.25">
      <c r="A269" s="31" t="s">
        <v>98</v>
      </c>
      <c r="B269" s="35" t="s">
        <v>99</v>
      </c>
      <c r="C269" s="33" t="s">
        <v>77</v>
      </c>
      <c r="D269" s="30">
        <v>1</v>
      </c>
      <c r="E269" s="30"/>
      <c r="G269" s="34"/>
      <c r="H269" s="34"/>
      <c r="I269" s="33">
        <v>257</v>
      </c>
      <c r="J269" s="33">
        <v>257</v>
      </c>
    </row>
    <row r="270" spans="1:10" x14ac:dyDescent="0.25">
      <c r="A270" s="31" t="s">
        <v>100</v>
      </c>
      <c r="B270" s="35" t="s">
        <v>101</v>
      </c>
      <c r="C270" s="33" t="s">
        <v>0</v>
      </c>
      <c r="D270" s="30"/>
      <c r="E270" s="30"/>
      <c r="G270" s="34"/>
      <c r="H270" s="34"/>
      <c r="I270" s="33">
        <v>63.28</v>
      </c>
      <c r="J270" s="33">
        <v>63.28</v>
      </c>
    </row>
    <row r="271" spans="1:10" x14ac:dyDescent="0.25">
      <c r="A271" s="31"/>
      <c r="B271" s="36" t="s">
        <v>446</v>
      </c>
      <c r="C271" s="33"/>
      <c r="D271" s="30">
        <v>1</v>
      </c>
      <c r="E271" s="30">
        <v>17.240000000000002</v>
      </c>
      <c r="G271" s="34">
        <v>2</v>
      </c>
      <c r="H271" s="34"/>
      <c r="I271" s="34">
        <v>34.480000000000004</v>
      </c>
    </row>
    <row r="272" spans="1:10" x14ac:dyDescent="0.25">
      <c r="A272" s="31"/>
      <c r="B272" s="36" t="s">
        <v>447</v>
      </c>
      <c r="C272" s="33"/>
      <c r="D272" s="30">
        <v>1</v>
      </c>
      <c r="E272" s="30">
        <v>14.4</v>
      </c>
      <c r="G272" s="34">
        <v>2</v>
      </c>
      <c r="H272" s="34"/>
      <c r="I272" s="34">
        <v>28.8</v>
      </c>
    </row>
    <row r="273" spans="1:10" x14ac:dyDescent="0.25">
      <c r="A273" s="31" t="s">
        <v>102</v>
      </c>
      <c r="B273" s="32" t="s">
        <v>103</v>
      </c>
      <c r="C273" s="33">
        <v>0</v>
      </c>
      <c r="D273" s="30"/>
      <c r="E273" s="30"/>
      <c r="G273" s="34"/>
      <c r="H273" s="34"/>
      <c r="I273" s="34"/>
    </row>
    <row r="274" spans="1:10" x14ac:dyDescent="0.25">
      <c r="A274" s="31" t="s">
        <v>104</v>
      </c>
      <c r="B274" s="35" t="s">
        <v>105</v>
      </c>
      <c r="C274" s="33" t="s">
        <v>0</v>
      </c>
      <c r="D274" s="30"/>
      <c r="E274" s="30"/>
      <c r="G274" s="34"/>
      <c r="H274" s="34"/>
      <c r="I274" s="33">
        <v>597.125</v>
      </c>
      <c r="J274" s="33">
        <v>597.125</v>
      </c>
    </row>
    <row r="275" spans="1:10" x14ac:dyDescent="0.25">
      <c r="A275" s="31"/>
      <c r="B275" s="36" t="s">
        <v>443</v>
      </c>
      <c r="C275" s="33"/>
      <c r="D275" s="34">
        <v>1</v>
      </c>
      <c r="E275" s="34"/>
      <c r="F275" s="34">
        <v>32</v>
      </c>
      <c r="G275" s="34">
        <v>8.5</v>
      </c>
      <c r="H275" s="34"/>
      <c r="I275" s="34">
        <v>272</v>
      </c>
    </row>
    <row r="276" spans="1:10" x14ac:dyDescent="0.25">
      <c r="A276" s="31"/>
      <c r="B276" s="36" t="s">
        <v>444</v>
      </c>
      <c r="C276" s="33"/>
      <c r="D276" s="34">
        <v>1</v>
      </c>
      <c r="E276" s="34"/>
      <c r="F276" s="34">
        <v>6.25</v>
      </c>
      <c r="G276" s="34">
        <v>8.5</v>
      </c>
      <c r="H276" s="34"/>
      <c r="I276" s="34">
        <v>53.125</v>
      </c>
    </row>
    <row r="277" spans="1:10" x14ac:dyDescent="0.25">
      <c r="A277" s="31"/>
      <c r="B277" s="36" t="s">
        <v>445</v>
      </c>
      <c r="C277" s="33"/>
      <c r="D277" s="34">
        <v>1</v>
      </c>
      <c r="E277" s="34"/>
      <c r="F277" s="34">
        <v>32</v>
      </c>
      <c r="G277" s="34">
        <v>8.5</v>
      </c>
      <c r="H277" s="34"/>
      <c r="I277" s="34">
        <v>272</v>
      </c>
    </row>
    <row r="278" spans="1:10" x14ac:dyDescent="0.25">
      <c r="A278" s="31" t="s">
        <v>106</v>
      </c>
      <c r="B278" s="32" t="s">
        <v>107</v>
      </c>
      <c r="C278" s="33">
        <v>0</v>
      </c>
      <c r="D278" s="30"/>
      <c r="E278" s="30"/>
      <c r="G278" s="34"/>
      <c r="H278" s="34"/>
      <c r="I278" s="34"/>
    </row>
    <row r="279" spans="1:10" x14ac:dyDescent="0.25">
      <c r="A279" s="31" t="s">
        <v>108</v>
      </c>
      <c r="B279" s="35" t="s">
        <v>109</v>
      </c>
      <c r="C279" s="33" t="s">
        <v>0</v>
      </c>
      <c r="D279" s="30"/>
      <c r="E279" s="30"/>
      <c r="G279" s="34"/>
      <c r="H279" s="34"/>
      <c r="I279" s="33">
        <v>325.125</v>
      </c>
      <c r="J279" s="33">
        <v>325.125</v>
      </c>
    </row>
    <row r="280" spans="1:10" x14ac:dyDescent="0.25">
      <c r="A280" s="31"/>
      <c r="B280" s="36" t="s">
        <v>443</v>
      </c>
      <c r="C280" s="33"/>
      <c r="D280" s="34">
        <v>1</v>
      </c>
      <c r="E280" s="34"/>
      <c r="F280" s="34">
        <v>32</v>
      </c>
      <c r="G280" s="34">
        <v>8.5</v>
      </c>
      <c r="H280" s="34"/>
      <c r="I280" s="34">
        <v>272</v>
      </c>
    </row>
    <row r="281" spans="1:10" x14ac:dyDescent="0.25">
      <c r="A281" s="31"/>
      <c r="B281" s="36" t="s">
        <v>444</v>
      </c>
      <c r="C281" s="33"/>
      <c r="D281" s="34">
        <v>1</v>
      </c>
      <c r="E281" s="34"/>
      <c r="F281" s="34">
        <v>6.25</v>
      </c>
      <c r="G281" s="34">
        <v>8.5</v>
      </c>
      <c r="H281" s="34"/>
      <c r="I281" s="34">
        <v>53.125</v>
      </c>
    </row>
    <row r="282" spans="1:10" x14ac:dyDescent="0.25">
      <c r="A282" s="31" t="s">
        <v>110</v>
      </c>
      <c r="B282" s="32" t="s">
        <v>111</v>
      </c>
      <c r="C282" s="33">
        <v>0</v>
      </c>
      <c r="D282" s="30"/>
      <c r="E282" s="30"/>
      <c r="G282" s="34"/>
      <c r="H282" s="34"/>
      <c r="I282" s="34"/>
    </row>
    <row r="283" spans="1:10" x14ac:dyDescent="0.25">
      <c r="A283" s="31" t="s">
        <v>112</v>
      </c>
      <c r="B283" s="35" t="s">
        <v>451</v>
      </c>
      <c r="C283" s="33" t="s">
        <v>0</v>
      </c>
      <c r="D283" s="30"/>
      <c r="E283" s="30"/>
      <c r="G283" s="34"/>
      <c r="H283" s="34"/>
      <c r="I283" s="33">
        <v>395</v>
      </c>
      <c r="J283" s="33">
        <v>395</v>
      </c>
    </row>
    <row r="284" spans="1:10" x14ac:dyDescent="0.25">
      <c r="A284" s="31"/>
      <c r="B284" s="36" t="s">
        <v>452</v>
      </c>
      <c r="C284" s="33"/>
      <c r="D284" s="30">
        <v>1</v>
      </c>
      <c r="E284" s="30">
        <v>190</v>
      </c>
      <c r="G284" s="34"/>
      <c r="H284" s="34"/>
      <c r="I284" s="34">
        <v>190</v>
      </c>
    </row>
    <row r="285" spans="1:10" x14ac:dyDescent="0.25">
      <c r="A285" s="31"/>
      <c r="B285" s="36" t="s">
        <v>453</v>
      </c>
      <c r="C285" s="33"/>
      <c r="D285" s="30">
        <v>1</v>
      </c>
      <c r="E285" s="30">
        <v>205</v>
      </c>
      <c r="G285" s="34"/>
      <c r="H285" s="34"/>
      <c r="I285" s="34">
        <v>205</v>
      </c>
    </row>
    <row r="286" spans="1:10" x14ac:dyDescent="0.25">
      <c r="A286" s="31" t="s">
        <v>113</v>
      </c>
      <c r="B286" s="35" t="s">
        <v>455</v>
      </c>
      <c r="C286" s="33" t="s">
        <v>0</v>
      </c>
      <c r="D286" s="30"/>
      <c r="E286" s="30"/>
      <c r="G286" s="34"/>
      <c r="H286" s="34"/>
      <c r="I286" s="33">
        <v>58.4</v>
      </c>
      <c r="J286" s="33">
        <v>58.4</v>
      </c>
    </row>
    <row r="287" spans="1:10" x14ac:dyDescent="0.25">
      <c r="A287" s="31"/>
      <c r="B287" s="36" t="s">
        <v>456</v>
      </c>
      <c r="C287" s="33"/>
      <c r="D287" s="30">
        <v>2</v>
      </c>
      <c r="E287" s="30">
        <v>3.25</v>
      </c>
      <c r="G287" s="34"/>
      <c r="H287" s="34"/>
      <c r="I287" s="34">
        <v>6.5</v>
      </c>
    </row>
    <row r="288" spans="1:10" x14ac:dyDescent="0.25">
      <c r="A288" s="31"/>
      <c r="B288" s="36" t="s">
        <v>457</v>
      </c>
      <c r="C288" s="33"/>
      <c r="D288" s="30">
        <v>2</v>
      </c>
      <c r="E288" s="30">
        <v>7.79</v>
      </c>
      <c r="G288" s="34"/>
      <c r="H288" s="34"/>
      <c r="I288" s="34">
        <v>15.58</v>
      </c>
    </row>
    <row r="289" spans="1:10" x14ac:dyDescent="0.25">
      <c r="A289" s="31"/>
      <c r="B289" s="36" t="s">
        <v>458</v>
      </c>
      <c r="C289" s="33"/>
      <c r="D289" s="30">
        <v>2</v>
      </c>
      <c r="E289" s="30">
        <v>7.32</v>
      </c>
      <c r="G289" s="34"/>
      <c r="H289" s="34"/>
      <c r="I289" s="34">
        <v>14.64</v>
      </c>
    </row>
    <row r="290" spans="1:10" x14ac:dyDescent="0.25">
      <c r="A290" s="31"/>
      <c r="B290" s="36" t="s">
        <v>459</v>
      </c>
      <c r="C290" s="33"/>
      <c r="D290" s="30">
        <v>2</v>
      </c>
      <c r="E290" s="30">
        <v>7.06</v>
      </c>
      <c r="G290" s="34"/>
      <c r="H290" s="34"/>
      <c r="I290" s="34">
        <v>14.12</v>
      </c>
    </row>
    <row r="291" spans="1:10" x14ac:dyDescent="0.25">
      <c r="A291" s="31"/>
      <c r="B291" s="36" t="s">
        <v>460</v>
      </c>
      <c r="C291" s="33"/>
      <c r="D291" s="30">
        <v>2</v>
      </c>
      <c r="E291" s="30">
        <v>3.78</v>
      </c>
      <c r="G291" s="34"/>
      <c r="H291" s="34"/>
      <c r="I291" s="34">
        <v>7.56</v>
      </c>
    </row>
    <row r="292" spans="1:10" x14ac:dyDescent="0.25">
      <c r="A292" s="31" t="s">
        <v>115</v>
      </c>
      <c r="B292" s="32" t="s">
        <v>116</v>
      </c>
      <c r="C292" s="33">
        <v>0</v>
      </c>
      <c r="D292" s="30"/>
      <c r="E292" s="34"/>
      <c r="F292" s="34"/>
      <c r="G292" s="34"/>
      <c r="H292" s="34"/>
      <c r="I292" s="34"/>
      <c r="J292" s="34"/>
    </row>
    <row r="293" spans="1:10" x14ac:dyDescent="0.25">
      <c r="A293" s="31" t="s">
        <v>117</v>
      </c>
      <c r="B293" s="35" t="s">
        <v>461</v>
      </c>
      <c r="C293" s="33" t="s">
        <v>0</v>
      </c>
      <c r="D293" s="30"/>
      <c r="E293" s="34"/>
      <c r="F293" s="34"/>
      <c r="G293" s="34"/>
      <c r="H293" s="34"/>
      <c r="I293" s="33">
        <v>229.59999999999997</v>
      </c>
      <c r="J293" s="33">
        <v>229.59999999999997</v>
      </c>
    </row>
    <row r="294" spans="1:10" x14ac:dyDescent="0.25">
      <c r="A294" s="31"/>
      <c r="B294" s="36" t="s">
        <v>452</v>
      </c>
      <c r="C294" s="33"/>
      <c r="D294" s="30">
        <v>8</v>
      </c>
      <c r="E294" s="34"/>
      <c r="F294" s="34">
        <v>8.1999999999999993</v>
      </c>
      <c r="G294" s="34"/>
      <c r="H294" s="34">
        <v>2</v>
      </c>
      <c r="I294" s="34">
        <v>131.19999999999999</v>
      </c>
      <c r="J294" s="34"/>
    </row>
    <row r="295" spans="1:10" x14ac:dyDescent="0.25">
      <c r="A295" s="31"/>
      <c r="B295" s="36" t="s">
        <v>453</v>
      </c>
      <c r="C295" s="33"/>
      <c r="D295" s="30">
        <v>6</v>
      </c>
      <c r="E295" s="34"/>
      <c r="F295" s="34">
        <v>8.1999999999999993</v>
      </c>
      <c r="G295" s="34"/>
      <c r="H295" s="34">
        <v>2</v>
      </c>
      <c r="I295" s="34">
        <v>98.399999999999991</v>
      </c>
      <c r="J295" s="34"/>
    </row>
    <row r="296" spans="1:10" x14ac:dyDescent="0.25">
      <c r="A296" s="31" t="s">
        <v>119</v>
      </c>
      <c r="B296" s="35" t="s">
        <v>118</v>
      </c>
      <c r="C296" s="33" t="s">
        <v>0</v>
      </c>
      <c r="D296" s="30"/>
      <c r="E296" s="34"/>
      <c r="F296" s="34"/>
      <c r="G296" s="34"/>
      <c r="H296" s="34"/>
      <c r="I296" s="33">
        <v>96.460000000000008</v>
      </c>
      <c r="J296" s="33">
        <v>96.460000000000008</v>
      </c>
    </row>
    <row r="297" spans="1:10" x14ac:dyDescent="0.25">
      <c r="A297" s="31"/>
      <c r="B297" s="36" t="s">
        <v>456</v>
      </c>
      <c r="C297" s="33"/>
      <c r="D297" s="30">
        <v>2</v>
      </c>
      <c r="E297" s="30">
        <v>7.25</v>
      </c>
      <c r="G297" s="34"/>
      <c r="H297" s="34">
        <v>1.8</v>
      </c>
      <c r="I297" s="34">
        <v>26.1</v>
      </c>
      <c r="J297" s="34"/>
    </row>
    <row r="298" spans="1:10" x14ac:dyDescent="0.25">
      <c r="A298" s="31"/>
      <c r="B298" s="36" t="s">
        <v>457</v>
      </c>
      <c r="C298" s="33"/>
      <c r="D298" s="30">
        <v>2</v>
      </c>
      <c r="E298" s="30">
        <v>14.98</v>
      </c>
      <c r="G298" s="34"/>
      <c r="H298" s="34">
        <v>1.8</v>
      </c>
      <c r="I298" s="34">
        <v>29.96</v>
      </c>
      <c r="J298" s="34"/>
    </row>
    <row r="299" spans="1:10" x14ac:dyDescent="0.25">
      <c r="A299" s="31"/>
      <c r="B299" s="36" t="s">
        <v>458</v>
      </c>
      <c r="C299" s="33"/>
      <c r="D299" s="30">
        <v>2</v>
      </c>
      <c r="E299" s="30">
        <v>12.45</v>
      </c>
      <c r="G299" s="34"/>
      <c r="H299" s="34">
        <v>1.8</v>
      </c>
      <c r="I299" s="34">
        <v>24.9</v>
      </c>
      <c r="J299" s="34"/>
    </row>
    <row r="300" spans="1:10" x14ac:dyDescent="0.25">
      <c r="A300" s="31"/>
      <c r="B300" s="36" t="s">
        <v>460</v>
      </c>
      <c r="C300" s="33"/>
      <c r="D300" s="30">
        <v>2</v>
      </c>
      <c r="E300" s="30">
        <v>7.75</v>
      </c>
      <c r="G300" s="34"/>
      <c r="H300" s="34">
        <v>1.8</v>
      </c>
      <c r="I300" s="34">
        <v>15.5</v>
      </c>
      <c r="J300" s="34"/>
    </row>
    <row r="301" spans="1:10" x14ac:dyDescent="0.25">
      <c r="A301" s="31" t="s">
        <v>121</v>
      </c>
      <c r="B301" s="35" t="s">
        <v>120</v>
      </c>
      <c r="C301" s="33" t="s">
        <v>0</v>
      </c>
      <c r="D301" s="30"/>
      <c r="E301" s="34"/>
      <c r="F301" s="34"/>
      <c r="G301" s="34"/>
      <c r="H301" s="34"/>
      <c r="I301" s="33">
        <v>6.94</v>
      </c>
      <c r="J301" s="33">
        <v>6.94</v>
      </c>
    </row>
    <row r="302" spans="1:10" x14ac:dyDescent="0.25">
      <c r="A302" s="31"/>
      <c r="B302" s="35"/>
      <c r="C302" s="33"/>
      <c r="D302" s="30">
        <v>1</v>
      </c>
      <c r="E302" s="34">
        <v>6.94</v>
      </c>
      <c r="F302" s="34"/>
      <c r="G302" s="34"/>
      <c r="H302" s="34"/>
      <c r="I302" s="34">
        <v>6.94</v>
      </c>
      <c r="J302" s="34"/>
    </row>
    <row r="303" spans="1:10" x14ac:dyDescent="0.25">
      <c r="A303" s="31" t="s">
        <v>462</v>
      </c>
      <c r="B303" s="35" t="s">
        <v>463</v>
      </c>
      <c r="C303" s="33" t="s">
        <v>77</v>
      </c>
      <c r="D303" s="30"/>
      <c r="E303" s="34"/>
      <c r="F303" s="34"/>
      <c r="G303" s="34"/>
      <c r="H303" s="34"/>
      <c r="I303" s="33">
        <v>22.7</v>
      </c>
      <c r="J303" s="33">
        <v>22.7</v>
      </c>
    </row>
    <row r="304" spans="1:10" x14ac:dyDescent="0.25">
      <c r="A304" s="31"/>
      <c r="B304" s="36" t="s">
        <v>459</v>
      </c>
      <c r="C304" s="33"/>
      <c r="D304" s="30">
        <v>2</v>
      </c>
      <c r="E304" s="30">
        <v>11.35</v>
      </c>
      <c r="G304" s="34"/>
      <c r="H304" s="34"/>
      <c r="I304" s="34">
        <v>22.7</v>
      </c>
      <c r="J304" s="34"/>
    </row>
    <row r="305" spans="1:10" x14ac:dyDescent="0.25">
      <c r="A305" s="31" t="s">
        <v>464</v>
      </c>
      <c r="B305" s="35" t="s">
        <v>465</v>
      </c>
      <c r="C305" s="33" t="s">
        <v>77</v>
      </c>
      <c r="D305" s="30"/>
      <c r="E305" s="30"/>
      <c r="G305" s="34"/>
      <c r="H305" s="34"/>
      <c r="I305" s="33">
        <v>308.05</v>
      </c>
      <c r="J305" s="33">
        <v>308.05</v>
      </c>
    </row>
    <row r="306" spans="1:10" x14ac:dyDescent="0.25">
      <c r="A306" s="31"/>
      <c r="B306" s="36" t="s">
        <v>452</v>
      </c>
      <c r="C306" s="33"/>
      <c r="D306" s="30">
        <v>1</v>
      </c>
      <c r="E306" s="30">
        <v>103.05</v>
      </c>
      <c r="G306" s="34"/>
      <c r="H306" s="34"/>
      <c r="I306" s="34">
        <v>103.05</v>
      </c>
      <c r="J306" s="34"/>
    </row>
    <row r="307" spans="1:10" x14ac:dyDescent="0.25">
      <c r="A307" s="31"/>
      <c r="B307" s="36" t="s">
        <v>453</v>
      </c>
      <c r="C307" s="33"/>
      <c r="D307" s="30">
        <v>1</v>
      </c>
      <c r="E307" s="30">
        <v>205</v>
      </c>
      <c r="G307" s="34"/>
      <c r="H307" s="34"/>
      <c r="I307" s="34">
        <v>205</v>
      </c>
      <c r="J307" s="34"/>
    </row>
    <row r="308" spans="1:10" x14ac:dyDescent="0.25">
      <c r="A308" s="31" t="s">
        <v>122</v>
      </c>
      <c r="B308" s="32" t="s">
        <v>76</v>
      </c>
      <c r="C308" s="33">
        <v>0</v>
      </c>
      <c r="D308" s="30"/>
      <c r="E308" s="34"/>
      <c r="F308" s="34"/>
      <c r="G308" s="34"/>
      <c r="H308" s="34"/>
      <c r="I308" s="34"/>
      <c r="J308" s="34"/>
    </row>
    <row r="309" spans="1:10" x14ac:dyDescent="0.25">
      <c r="A309" s="31" t="s">
        <v>123</v>
      </c>
      <c r="B309" s="35" t="s">
        <v>449</v>
      </c>
      <c r="C309" s="33" t="s">
        <v>114</v>
      </c>
      <c r="D309" s="30"/>
      <c r="E309" s="34"/>
      <c r="F309" s="34"/>
      <c r="G309" s="34"/>
      <c r="H309" s="34"/>
      <c r="I309" s="33">
        <v>272</v>
      </c>
      <c r="J309" s="33">
        <v>272</v>
      </c>
    </row>
    <row r="310" spans="1:10" x14ac:dyDescent="0.25">
      <c r="A310" s="31"/>
      <c r="B310" s="36" t="s">
        <v>450</v>
      </c>
      <c r="C310" s="33"/>
      <c r="D310" s="30">
        <v>1</v>
      </c>
      <c r="E310" s="34"/>
      <c r="F310" s="34">
        <v>32</v>
      </c>
      <c r="G310" s="34">
        <v>8.5</v>
      </c>
      <c r="H310" s="34"/>
      <c r="I310" s="34">
        <v>272</v>
      </c>
      <c r="J310" s="34"/>
    </row>
    <row r="311" spans="1:10" x14ac:dyDescent="0.25">
      <c r="A311" s="31" t="s">
        <v>448</v>
      </c>
      <c r="B311" s="35" t="s">
        <v>506</v>
      </c>
      <c r="C311" s="33" t="s">
        <v>114</v>
      </c>
      <c r="D311" s="30"/>
      <c r="E311" s="34"/>
      <c r="F311" s="34"/>
      <c r="G311" s="34"/>
      <c r="H311" s="34"/>
      <c r="I311" s="33">
        <v>272</v>
      </c>
      <c r="J311" s="33">
        <v>272</v>
      </c>
    </row>
    <row r="312" spans="1:10" x14ac:dyDescent="0.25">
      <c r="A312" s="31"/>
      <c r="B312" s="36" t="s">
        <v>450</v>
      </c>
      <c r="C312" s="33"/>
      <c r="D312" s="30">
        <v>1</v>
      </c>
      <c r="E312" s="34"/>
      <c r="F312" s="34">
        <v>32</v>
      </c>
      <c r="G312" s="34">
        <v>8.5</v>
      </c>
      <c r="H312" s="34"/>
      <c r="I312" s="34">
        <v>272</v>
      </c>
      <c r="J312" s="34"/>
    </row>
    <row r="313" spans="1:10" x14ac:dyDescent="0.25">
      <c r="A313" s="31" t="s">
        <v>124</v>
      </c>
      <c r="B313" s="32" t="s">
        <v>125</v>
      </c>
      <c r="C313" s="33">
        <v>0</v>
      </c>
      <c r="D313" s="30"/>
      <c r="E313" s="34"/>
      <c r="F313" s="34"/>
      <c r="G313" s="34"/>
      <c r="H313" s="34"/>
      <c r="I313" s="34"/>
      <c r="J313" s="34"/>
    </row>
    <row r="314" spans="1:10" x14ac:dyDescent="0.25">
      <c r="A314" s="31" t="s">
        <v>126</v>
      </c>
      <c r="B314" s="35" t="s">
        <v>507</v>
      </c>
      <c r="C314" s="33" t="s">
        <v>0</v>
      </c>
      <c r="D314" s="30">
        <v>10</v>
      </c>
      <c r="E314" s="34"/>
      <c r="F314" s="34"/>
      <c r="G314" s="34">
        <v>0.9</v>
      </c>
      <c r="H314" s="34">
        <v>2.1</v>
      </c>
      <c r="I314" s="33">
        <v>18.900000000000002</v>
      </c>
      <c r="J314" s="33">
        <v>18.900000000000002</v>
      </c>
    </row>
    <row r="315" spans="1:10" x14ac:dyDescent="0.25">
      <c r="A315" s="31" t="s">
        <v>127</v>
      </c>
      <c r="B315" s="32" t="s">
        <v>128</v>
      </c>
      <c r="C315" s="33">
        <v>0</v>
      </c>
      <c r="D315" s="30"/>
      <c r="E315" s="34"/>
      <c r="F315" s="34"/>
      <c r="G315" s="34"/>
      <c r="H315" s="34"/>
      <c r="I315" s="34"/>
      <c r="J315" s="34"/>
    </row>
    <row r="316" spans="1:10" x14ac:dyDescent="0.25">
      <c r="A316" s="31" t="s">
        <v>129</v>
      </c>
      <c r="B316" s="35" t="s">
        <v>454</v>
      </c>
      <c r="C316" s="33" t="s">
        <v>0</v>
      </c>
      <c r="D316" s="30">
        <v>1</v>
      </c>
      <c r="E316" s="34"/>
      <c r="F316" s="34"/>
      <c r="G316" s="34">
        <v>2.6</v>
      </c>
      <c r="H316" s="34">
        <v>2.8</v>
      </c>
      <c r="I316" s="33">
        <v>7.2799999999999994</v>
      </c>
      <c r="J316" s="33">
        <v>7.2799999999999994</v>
      </c>
    </row>
    <row r="317" spans="1:10" x14ac:dyDescent="0.25">
      <c r="A317" s="31" t="s">
        <v>130</v>
      </c>
      <c r="B317" s="35" t="s">
        <v>131</v>
      </c>
      <c r="C317" s="33" t="s">
        <v>0</v>
      </c>
      <c r="D317" s="30"/>
      <c r="E317" s="34"/>
      <c r="F317" s="34"/>
      <c r="G317" s="34"/>
      <c r="H317" s="34"/>
      <c r="I317" s="33">
        <v>36.959999999999994</v>
      </c>
      <c r="J317" s="33">
        <v>36.959999999999994</v>
      </c>
    </row>
    <row r="318" spans="1:10" x14ac:dyDescent="0.25">
      <c r="A318" s="31"/>
      <c r="B318" s="36" t="s">
        <v>505</v>
      </c>
      <c r="C318" s="33"/>
      <c r="D318" s="30">
        <v>1</v>
      </c>
      <c r="E318" s="34"/>
      <c r="F318" s="34">
        <v>8.7999999999999989</v>
      </c>
      <c r="G318" s="34"/>
      <c r="H318" s="34">
        <v>2.1</v>
      </c>
      <c r="I318" s="34">
        <v>18.479999999999997</v>
      </c>
      <c r="J318" s="34"/>
    </row>
    <row r="319" spans="1:10" x14ac:dyDescent="0.25">
      <c r="A319" s="31"/>
      <c r="B319" s="36" t="s">
        <v>444</v>
      </c>
      <c r="C319" s="33"/>
      <c r="D319" s="30">
        <v>1</v>
      </c>
      <c r="E319" s="34"/>
      <c r="F319" s="34">
        <v>8.7999999999999989</v>
      </c>
      <c r="G319" s="34"/>
      <c r="H319" s="34">
        <v>2.1</v>
      </c>
      <c r="I319" s="34">
        <v>18.479999999999997</v>
      </c>
      <c r="J319" s="34"/>
    </row>
    <row r="320" spans="1:10" x14ac:dyDescent="0.25">
      <c r="A320" s="31" t="s">
        <v>132</v>
      </c>
      <c r="B320" s="35" t="s">
        <v>133</v>
      </c>
      <c r="C320" s="33" t="s">
        <v>77</v>
      </c>
      <c r="D320" s="30"/>
      <c r="E320" s="34"/>
      <c r="F320" s="34"/>
      <c r="G320" s="34"/>
      <c r="H320" s="34"/>
      <c r="I320" s="33">
        <v>25.599999999999998</v>
      </c>
      <c r="J320" s="33">
        <v>25.599999999999998</v>
      </c>
    </row>
    <row r="321" spans="1:10" x14ac:dyDescent="0.25">
      <c r="A321" s="31"/>
      <c r="B321" s="36" t="s">
        <v>487</v>
      </c>
      <c r="C321" s="33"/>
      <c r="D321" s="30">
        <v>1</v>
      </c>
      <c r="E321" s="34"/>
      <c r="F321" s="34">
        <v>13.809999999999999</v>
      </c>
      <c r="G321" s="34"/>
      <c r="H321" s="34"/>
      <c r="I321" s="34">
        <v>13.809999999999999</v>
      </c>
      <c r="J321" s="34"/>
    </row>
    <row r="322" spans="1:10" x14ac:dyDescent="0.25">
      <c r="A322" s="31"/>
      <c r="B322" s="36" t="s">
        <v>488</v>
      </c>
      <c r="C322" s="33"/>
      <c r="D322" s="30">
        <v>1</v>
      </c>
      <c r="E322" s="34"/>
      <c r="F322" s="34">
        <v>11.79</v>
      </c>
      <c r="G322" s="34"/>
      <c r="H322" s="34"/>
      <c r="I322" s="34">
        <v>11.79</v>
      </c>
      <c r="J322" s="34"/>
    </row>
    <row r="323" spans="1:10" x14ac:dyDescent="0.25">
      <c r="A323" s="31" t="s">
        <v>134</v>
      </c>
      <c r="B323" s="35" t="s">
        <v>501</v>
      </c>
      <c r="C323" s="33" t="s">
        <v>0</v>
      </c>
      <c r="D323" s="30"/>
      <c r="E323" s="34"/>
      <c r="F323" s="34"/>
      <c r="G323" s="34"/>
      <c r="H323" s="34"/>
      <c r="I323" s="33">
        <v>103.3776</v>
      </c>
      <c r="J323" s="33">
        <v>103.3776</v>
      </c>
    </row>
    <row r="324" spans="1:10" x14ac:dyDescent="0.25">
      <c r="A324" s="31"/>
      <c r="B324" s="35"/>
      <c r="C324" s="33"/>
      <c r="D324" s="30">
        <v>1</v>
      </c>
      <c r="E324" s="34"/>
      <c r="F324" s="34">
        <v>47.86</v>
      </c>
      <c r="G324" s="34"/>
      <c r="H324" s="34">
        <v>2.16</v>
      </c>
      <c r="I324" s="34">
        <v>103.3776</v>
      </c>
      <c r="J324" s="34"/>
    </row>
    <row r="325" spans="1:10" x14ac:dyDescent="0.25">
      <c r="A325" s="31" t="s">
        <v>135</v>
      </c>
      <c r="B325" s="35" t="s">
        <v>136</v>
      </c>
      <c r="C325" s="33" t="s">
        <v>0</v>
      </c>
      <c r="D325" s="30"/>
      <c r="E325" s="34"/>
      <c r="F325" s="34"/>
      <c r="G325" s="34"/>
      <c r="H325" s="34"/>
      <c r="I325" s="33">
        <v>64.674999999999997</v>
      </c>
      <c r="J325" s="33">
        <v>64.674999999999997</v>
      </c>
    </row>
    <row r="326" spans="1:10" x14ac:dyDescent="0.25">
      <c r="A326" s="31"/>
      <c r="B326" s="36" t="s">
        <v>500</v>
      </c>
      <c r="C326" s="33"/>
      <c r="D326" s="30">
        <v>1</v>
      </c>
      <c r="E326" s="34"/>
      <c r="F326" s="34">
        <v>9.9499999999999993</v>
      </c>
      <c r="G326" s="34"/>
      <c r="H326" s="34">
        <v>6.5</v>
      </c>
      <c r="I326" s="34">
        <v>64.674999999999997</v>
      </c>
      <c r="J326" s="34"/>
    </row>
    <row r="327" spans="1:10" x14ac:dyDescent="0.25">
      <c r="A327" s="31" t="s">
        <v>137</v>
      </c>
      <c r="B327" s="32" t="s">
        <v>138</v>
      </c>
      <c r="C327" s="33">
        <v>0</v>
      </c>
      <c r="D327" s="30"/>
      <c r="E327" s="34"/>
      <c r="F327" s="34"/>
      <c r="G327" s="34"/>
      <c r="H327" s="34"/>
      <c r="I327" s="34"/>
      <c r="J327" s="34"/>
    </row>
    <row r="328" spans="1:10" x14ac:dyDescent="0.25">
      <c r="A328" s="31" t="s">
        <v>139</v>
      </c>
      <c r="B328" s="35" t="s">
        <v>140</v>
      </c>
      <c r="C328" s="33" t="s">
        <v>141</v>
      </c>
      <c r="D328" s="30">
        <v>26</v>
      </c>
      <c r="E328" s="34"/>
      <c r="F328" s="34"/>
      <c r="G328" s="34"/>
      <c r="H328" s="34"/>
      <c r="I328" s="33">
        <v>26</v>
      </c>
      <c r="J328" s="33">
        <v>26</v>
      </c>
    </row>
    <row r="329" spans="1:10" x14ac:dyDescent="0.25">
      <c r="A329" s="31" t="s">
        <v>142</v>
      </c>
      <c r="B329" s="35" t="s">
        <v>143</v>
      </c>
      <c r="C329" s="33" t="s">
        <v>141</v>
      </c>
      <c r="D329" s="30">
        <v>2</v>
      </c>
      <c r="E329" s="34"/>
      <c r="F329" s="34"/>
      <c r="G329" s="34"/>
      <c r="H329" s="34"/>
      <c r="I329" s="33">
        <v>2</v>
      </c>
      <c r="J329" s="33">
        <v>2</v>
      </c>
    </row>
    <row r="330" spans="1:10" x14ac:dyDescent="0.25">
      <c r="A330" s="31" t="s">
        <v>144</v>
      </c>
      <c r="B330" s="35" t="s">
        <v>145</v>
      </c>
      <c r="C330" s="33" t="s">
        <v>141</v>
      </c>
      <c r="D330" s="30">
        <v>4</v>
      </c>
      <c r="E330" s="34"/>
      <c r="F330" s="34"/>
      <c r="G330" s="34"/>
      <c r="H330" s="34"/>
      <c r="I330" s="33">
        <v>4</v>
      </c>
      <c r="J330" s="33">
        <v>4</v>
      </c>
    </row>
    <row r="331" spans="1:10" x14ac:dyDescent="0.25">
      <c r="A331" s="31" t="s">
        <v>146</v>
      </c>
      <c r="B331" s="35" t="s">
        <v>147</v>
      </c>
      <c r="C331" s="33" t="s">
        <v>141</v>
      </c>
      <c r="D331" s="30">
        <v>6</v>
      </c>
      <c r="E331" s="30"/>
      <c r="G331" s="34"/>
      <c r="H331" s="34"/>
      <c r="I331" s="33">
        <v>6</v>
      </c>
      <c r="J331" s="33">
        <v>6</v>
      </c>
    </row>
    <row r="332" spans="1:10" x14ac:dyDescent="0.25">
      <c r="A332" s="31" t="s">
        <v>148</v>
      </c>
      <c r="B332" s="32" t="s">
        <v>149</v>
      </c>
      <c r="C332" s="33">
        <v>0</v>
      </c>
      <c r="D332" s="30"/>
      <c r="E332" s="30"/>
      <c r="G332" s="34"/>
      <c r="H332" s="34"/>
      <c r="I332" s="34"/>
    </row>
    <row r="333" spans="1:10" x14ac:dyDescent="0.25">
      <c r="A333" s="31" t="s">
        <v>150</v>
      </c>
      <c r="B333" s="35" t="s">
        <v>151</v>
      </c>
      <c r="C333" s="33" t="s">
        <v>0</v>
      </c>
      <c r="D333" s="30"/>
      <c r="E333" s="30"/>
      <c r="G333" s="34"/>
      <c r="H333" s="34"/>
      <c r="I333" s="33">
        <v>35.08</v>
      </c>
      <c r="J333" s="33">
        <v>35.08</v>
      </c>
    </row>
    <row r="334" spans="1:10" x14ac:dyDescent="0.25">
      <c r="A334" s="31"/>
      <c r="B334" s="36" t="s">
        <v>443</v>
      </c>
      <c r="C334" s="33"/>
      <c r="D334" s="30"/>
      <c r="E334" s="30"/>
      <c r="G334" s="34"/>
      <c r="H334" s="34"/>
      <c r="I334" s="34"/>
    </row>
    <row r="335" spans="1:10" x14ac:dyDescent="0.25">
      <c r="A335" s="31"/>
      <c r="B335" s="36" t="s">
        <v>481</v>
      </c>
      <c r="C335" s="33"/>
      <c r="D335" s="30">
        <v>2</v>
      </c>
      <c r="E335" s="30"/>
      <c r="F335" s="25">
        <v>1.2</v>
      </c>
      <c r="G335" s="34"/>
      <c r="H335" s="34">
        <v>1.2</v>
      </c>
      <c r="I335" s="34">
        <v>2.88</v>
      </c>
    </row>
    <row r="336" spans="1:10" x14ac:dyDescent="0.25">
      <c r="A336" s="31"/>
      <c r="B336" s="36" t="s">
        <v>482</v>
      </c>
      <c r="C336" s="33"/>
      <c r="D336" s="30">
        <v>7</v>
      </c>
      <c r="E336" s="30"/>
      <c r="F336" s="25">
        <v>1.2</v>
      </c>
      <c r="G336" s="34"/>
      <c r="H336" s="34">
        <v>1.2</v>
      </c>
      <c r="I336" s="34">
        <v>10.08</v>
      </c>
    </row>
    <row r="337" spans="1:10" x14ac:dyDescent="0.25">
      <c r="A337" s="31"/>
      <c r="B337" s="36" t="s">
        <v>483</v>
      </c>
      <c r="C337" s="33"/>
      <c r="D337" s="30">
        <v>1</v>
      </c>
      <c r="E337" s="30"/>
      <c r="F337" s="25">
        <v>1.7</v>
      </c>
      <c r="G337" s="34"/>
      <c r="H337" s="34">
        <v>0.5</v>
      </c>
      <c r="I337" s="34">
        <v>0.85</v>
      </c>
    </row>
    <row r="338" spans="1:10" x14ac:dyDescent="0.25">
      <c r="A338" s="31"/>
      <c r="B338" s="36" t="s">
        <v>484</v>
      </c>
      <c r="C338" s="33"/>
      <c r="D338" s="30">
        <v>1</v>
      </c>
      <c r="E338" s="30"/>
      <c r="F338" s="25">
        <v>1.7</v>
      </c>
      <c r="G338" s="34"/>
      <c r="H338" s="34">
        <v>0.5</v>
      </c>
      <c r="I338" s="34">
        <v>0.85</v>
      </c>
    </row>
    <row r="339" spans="1:10" x14ac:dyDescent="0.25">
      <c r="A339" s="31"/>
      <c r="B339" s="36" t="s">
        <v>485</v>
      </c>
      <c r="C339" s="33"/>
      <c r="D339" s="30">
        <v>2</v>
      </c>
      <c r="E339" s="30"/>
      <c r="F339" s="25">
        <v>1.8</v>
      </c>
      <c r="G339" s="34"/>
      <c r="H339" s="34">
        <v>0.5</v>
      </c>
      <c r="I339" s="34">
        <v>1.8</v>
      </c>
    </row>
    <row r="340" spans="1:10" x14ac:dyDescent="0.25">
      <c r="A340" s="31"/>
      <c r="B340" s="36" t="s">
        <v>486</v>
      </c>
      <c r="C340" s="33"/>
      <c r="D340" s="30">
        <v>2</v>
      </c>
      <c r="E340" s="30"/>
      <c r="F340" s="25">
        <v>1.8</v>
      </c>
      <c r="G340" s="34"/>
      <c r="H340" s="34">
        <v>0.5</v>
      </c>
      <c r="I340" s="34">
        <v>1.8</v>
      </c>
    </row>
    <row r="341" spans="1:10" x14ac:dyDescent="0.25">
      <c r="A341" s="31"/>
      <c r="B341" s="36" t="s">
        <v>444</v>
      </c>
      <c r="C341" s="33"/>
      <c r="D341" s="30"/>
      <c r="E341" s="30"/>
      <c r="G341" s="34"/>
      <c r="H341" s="34"/>
      <c r="I341" s="34"/>
    </row>
    <row r="342" spans="1:10" x14ac:dyDescent="0.25">
      <c r="A342" s="31"/>
      <c r="B342" s="36" t="s">
        <v>481</v>
      </c>
      <c r="C342" s="33"/>
      <c r="D342" s="30">
        <v>1</v>
      </c>
      <c r="E342" s="30"/>
      <c r="F342" s="25">
        <v>1.2</v>
      </c>
      <c r="G342" s="34"/>
      <c r="H342" s="34">
        <v>1.2</v>
      </c>
      <c r="I342" s="34">
        <v>1.44</v>
      </c>
    </row>
    <row r="343" spans="1:10" x14ac:dyDescent="0.25">
      <c r="A343" s="31"/>
      <c r="B343" s="36" t="s">
        <v>482</v>
      </c>
      <c r="C343" s="33"/>
      <c r="D343" s="30">
        <v>7</v>
      </c>
      <c r="E343" s="30"/>
      <c r="F343" s="25">
        <v>1.2</v>
      </c>
      <c r="G343" s="34"/>
      <c r="H343" s="34">
        <v>1.2</v>
      </c>
      <c r="I343" s="34">
        <v>10.08</v>
      </c>
    </row>
    <row r="344" spans="1:10" x14ac:dyDescent="0.25">
      <c r="A344" s="31"/>
      <c r="B344" s="36" t="s">
        <v>483</v>
      </c>
      <c r="C344" s="33"/>
      <c r="D344" s="30">
        <v>1</v>
      </c>
      <c r="E344" s="30"/>
      <c r="F344" s="25">
        <v>1.7</v>
      </c>
      <c r="G344" s="34"/>
      <c r="H344" s="34">
        <v>0.5</v>
      </c>
      <c r="I344" s="34">
        <v>0.85</v>
      </c>
    </row>
    <row r="345" spans="1:10" x14ac:dyDescent="0.25">
      <c r="A345" s="31"/>
      <c r="B345" s="36" t="s">
        <v>484</v>
      </c>
      <c r="C345" s="33"/>
      <c r="D345" s="30">
        <v>1</v>
      </c>
      <c r="E345" s="30"/>
      <c r="F345" s="25">
        <v>1.7</v>
      </c>
      <c r="G345" s="34"/>
      <c r="H345" s="34">
        <v>0.5</v>
      </c>
      <c r="I345" s="34">
        <v>0.85</v>
      </c>
    </row>
    <row r="346" spans="1:10" x14ac:dyDescent="0.25">
      <c r="A346" s="31"/>
      <c r="B346" s="36" t="s">
        <v>485</v>
      </c>
      <c r="C346" s="33"/>
      <c r="D346" s="30">
        <v>2</v>
      </c>
      <c r="E346" s="30"/>
      <c r="F346" s="25">
        <v>1.8</v>
      </c>
      <c r="G346" s="34"/>
      <c r="H346" s="34">
        <v>0.5</v>
      </c>
      <c r="I346" s="34">
        <v>1.8</v>
      </c>
    </row>
    <row r="347" spans="1:10" x14ac:dyDescent="0.25">
      <c r="A347" s="31"/>
      <c r="B347" s="36" t="s">
        <v>486</v>
      </c>
      <c r="C347" s="33"/>
      <c r="D347" s="30">
        <v>2</v>
      </c>
      <c r="E347" s="30"/>
      <c r="F347" s="25">
        <v>1.8</v>
      </c>
      <c r="G347" s="34"/>
      <c r="H347" s="34">
        <v>0.5</v>
      </c>
      <c r="I347" s="34">
        <v>1.8</v>
      </c>
    </row>
    <row r="348" spans="1:10" x14ac:dyDescent="0.25">
      <c r="A348" s="31" t="s">
        <v>152</v>
      </c>
      <c r="B348" s="32" t="s">
        <v>153</v>
      </c>
      <c r="C348" s="33">
        <v>0</v>
      </c>
      <c r="D348" s="30"/>
      <c r="E348" s="30"/>
      <c r="G348" s="34"/>
      <c r="H348" s="34"/>
      <c r="I348" s="34"/>
    </row>
    <row r="349" spans="1:10" x14ac:dyDescent="0.25">
      <c r="A349" s="31" t="s">
        <v>154</v>
      </c>
      <c r="B349" s="35" t="s">
        <v>155</v>
      </c>
      <c r="C349" s="33" t="s">
        <v>0</v>
      </c>
      <c r="D349" s="30"/>
      <c r="E349" s="30"/>
      <c r="G349" s="34"/>
      <c r="H349" s="34"/>
      <c r="I349" s="33">
        <v>597.125</v>
      </c>
      <c r="J349" s="33">
        <v>597.125</v>
      </c>
    </row>
    <row r="350" spans="1:10" x14ac:dyDescent="0.25">
      <c r="A350" s="31"/>
      <c r="B350" s="36" t="s">
        <v>443</v>
      </c>
      <c r="C350" s="33"/>
      <c r="D350" s="34">
        <v>1</v>
      </c>
      <c r="E350" s="34"/>
      <c r="F350" s="34">
        <v>32</v>
      </c>
      <c r="G350" s="34">
        <v>8.5</v>
      </c>
      <c r="H350" s="34"/>
      <c r="I350" s="34">
        <v>272</v>
      </c>
    </row>
    <row r="351" spans="1:10" x14ac:dyDescent="0.25">
      <c r="A351" s="31"/>
      <c r="B351" s="36" t="s">
        <v>444</v>
      </c>
      <c r="C351" s="33"/>
      <c r="D351" s="34">
        <v>1</v>
      </c>
      <c r="E351" s="34"/>
      <c r="F351" s="34">
        <v>6.25</v>
      </c>
      <c r="G351" s="34">
        <v>8.5</v>
      </c>
      <c r="H351" s="34"/>
      <c r="I351" s="34">
        <v>53.125</v>
      </c>
    </row>
    <row r="352" spans="1:10" x14ac:dyDescent="0.25">
      <c r="A352" s="31"/>
      <c r="B352" s="36" t="s">
        <v>445</v>
      </c>
      <c r="C352" s="33"/>
      <c r="D352" s="34">
        <v>1</v>
      </c>
      <c r="E352" s="34"/>
      <c r="F352" s="34">
        <v>32</v>
      </c>
      <c r="G352" s="34">
        <v>8.5</v>
      </c>
      <c r="H352" s="34"/>
      <c r="I352" s="34">
        <v>272</v>
      </c>
    </row>
    <row r="353" spans="1:10" x14ac:dyDescent="0.25">
      <c r="A353" s="31" t="s">
        <v>156</v>
      </c>
      <c r="B353" s="35" t="s">
        <v>157</v>
      </c>
      <c r="C353" s="33" t="s">
        <v>0</v>
      </c>
      <c r="D353" s="30"/>
      <c r="E353" s="30"/>
      <c r="G353" s="34"/>
      <c r="H353" s="34"/>
      <c r="I353" s="33">
        <v>495.96120000000008</v>
      </c>
      <c r="J353" s="33">
        <v>495.96120000000008</v>
      </c>
    </row>
    <row r="354" spans="1:10" x14ac:dyDescent="0.25">
      <c r="A354" s="31"/>
      <c r="B354" s="36" t="s">
        <v>443</v>
      </c>
      <c r="C354" s="33"/>
      <c r="D354" s="30"/>
      <c r="E354" s="30"/>
      <c r="G354" s="34"/>
      <c r="H354" s="34"/>
      <c r="I354" s="34"/>
    </row>
    <row r="355" spans="1:10" x14ac:dyDescent="0.25">
      <c r="A355" s="31"/>
      <c r="B355" s="36" t="s">
        <v>489</v>
      </c>
      <c r="C355" s="33"/>
      <c r="D355" s="30" t="s">
        <v>490</v>
      </c>
      <c r="E355" s="30">
        <v>11.78</v>
      </c>
      <c r="F355" s="25">
        <v>22.41</v>
      </c>
      <c r="G355" s="34"/>
      <c r="H355" s="34">
        <v>3.8</v>
      </c>
      <c r="I355" s="34">
        <v>73.378</v>
      </c>
    </row>
    <row r="356" spans="1:10" x14ac:dyDescent="0.25">
      <c r="A356" s="31"/>
      <c r="B356" s="36" t="s">
        <v>491</v>
      </c>
      <c r="C356" s="33"/>
      <c r="D356" s="30" t="s">
        <v>492</v>
      </c>
      <c r="E356" s="30">
        <v>3.7800000000000002</v>
      </c>
      <c r="F356" s="25">
        <v>5.5</v>
      </c>
      <c r="G356" s="34"/>
      <c r="H356" s="34">
        <v>3.8</v>
      </c>
      <c r="I356" s="34">
        <v>17.119999999999997</v>
      </c>
    </row>
    <row r="357" spans="1:10" x14ac:dyDescent="0.25">
      <c r="A357" s="31"/>
      <c r="B357" s="36" t="s">
        <v>493</v>
      </c>
      <c r="C357" s="33"/>
      <c r="D357" s="30" t="s">
        <v>492</v>
      </c>
      <c r="E357" s="30">
        <v>3.7800000000000002</v>
      </c>
      <c r="F357" s="25">
        <v>3.25</v>
      </c>
      <c r="G357" s="34"/>
      <c r="H357" s="34">
        <v>3.8</v>
      </c>
      <c r="I357" s="34">
        <v>8.57</v>
      </c>
    </row>
    <row r="358" spans="1:10" x14ac:dyDescent="0.25">
      <c r="A358" s="31"/>
      <c r="B358" s="36" t="s">
        <v>494</v>
      </c>
      <c r="C358" s="33"/>
      <c r="D358" s="30" t="s">
        <v>492</v>
      </c>
      <c r="E358" s="30">
        <v>2.7</v>
      </c>
      <c r="F358" s="25">
        <v>6.1199999999999992</v>
      </c>
      <c r="G358" s="34"/>
      <c r="H358" s="34">
        <v>3.8</v>
      </c>
      <c r="I358" s="34">
        <v>20.555999999999997</v>
      </c>
    </row>
    <row r="359" spans="1:10" x14ac:dyDescent="0.25">
      <c r="A359" s="31"/>
      <c r="B359" s="36" t="s">
        <v>495</v>
      </c>
      <c r="C359" s="33"/>
      <c r="D359" s="30"/>
      <c r="E359" s="30"/>
      <c r="F359" s="25">
        <v>32</v>
      </c>
      <c r="G359" s="34"/>
      <c r="H359" s="34">
        <v>3.8</v>
      </c>
      <c r="I359" s="34">
        <v>121.6</v>
      </c>
    </row>
    <row r="360" spans="1:10" x14ac:dyDescent="0.25">
      <c r="A360" s="31"/>
      <c r="B360" s="36" t="s">
        <v>496</v>
      </c>
      <c r="C360" s="33"/>
      <c r="D360" s="30">
        <v>16</v>
      </c>
      <c r="E360" s="30"/>
      <c r="F360" s="25">
        <v>3.1</v>
      </c>
      <c r="G360" s="34"/>
      <c r="H360" s="34">
        <v>2</v>
      </c>
      <c r="I360" s="34">
        <v>99.2</v>
      </c>
    </row>
    <row r="361" spans="1:10" x14ac:dyDescent="0.25">
      <c r="A361" s="31"/>
      <c r="B361" s="36" t="s">
        <v>497</v>
      </c>
      <c r="C361" s="33"/>
      <c r="D361" s="30">
        <v>1</v>
      </c>
      <c r="E361" s="30"/>
      <c r="F361" s="25">
        <v>11.55</v>
      </c>
      <c r="G361" s="34"/>
      <c r="H361" s="34">
        <v>3.8</v>
      </c>
      <c r="I361" s="34">
        <v>43.89</v>
      </c>
    </row>
    <row r="362" spans="1:10" x14ac:dyDescent="0.25">
      <c r="A362" s="31"/>
      <c r="B362" s="36" t="s">
        <v>444</v>
      </c>
      <c r="C362" s="33"/>
      <c r="D362" s="30"/>
      <c r="E362" s="30"/>
      <c r="G362" s="34"/>
      <c r="H362" s="34"/>
      <c r="I362" s="34"/>
    </row>
    <row r="363" spans="1:10" x14ac:dyDescent="0.25">
      <c r="A363" s="31"/>
      <c r="B363" s="36" t="s">
        <v>489</v>
      </c>
      <c r="C363" s="33"/>
      <c r="D363" s="30" t="s">
        <v>490</v>
      </c>
      <c r="E363" s="30">
        <v>11.78</v>
      </c>
      <c r="F363" s="25">
        <v>22.41</v>
      </c>
      <c r="G363" s="34"/>
      <c r="H363" s="34">
        <v>3.6</v>
      </c>
      <c r="I363" s="34">
        <v>68.896000000000001</v>
      </c>
    </row>
    <row r="364" spans="1:10" x14ac:dyDescent="0.25">
      <c r="A364" s="31"/>
      <c r="B364" s="36" t="s">
        <v>491</v>
      </c>
      <c r="C364" s="33"/>
      <c r="D364" s="30" t="s">
        <v>492</v>
      </c>
      <c r="E364" s="30">
        <v>3.7800000000000002</v>
      </c>
      <c r="F364" s="25">
        <v>5.5</v>
      </c>
      <c r="G364" s="34"/>
      <c r="H364" s="34">
        <v>3.6</v>
      </c>
      <c r="I364" s="34">
        <v>16.02</v>
      </c>
    </row>
    <row r="365" spans="1:10" x14ac:dyDescent="0.25">
      <c r="A365" s="31"/>
      <c r="B365" s="36" t="s">
        <v>493</v>
      </c>
      <c r="C365" s="33"/>
      <c r="D365" s="30" t="s">
        <v>492</v>
      </c>
      <c r="E365" s="30">
        <v>3.7800000000000002</v>
      </c>
      <c r="F365" s="25">
        <v>3.25</v>
      </c>
      <c r="G365" s="34"/>
      <c r="H365" s="34">
        <v>3.6</v>
      </c>
      <c r="I365" s="34">
        <v>7.9200000000000008</v>
      </c>
    </row>
    <row r="366" spans="1:10" x14ac:dyDescent="0.25">
      <c r="A366" s="31"/>
      <c r="B366" s="36" t="s">
        <v>494</v>
      </c>
      <c r="C366" s="33"/>
      <c r="D366" s="30" t="s">
        <v>492</v>
      </c>
      <c r="E366" s="30">
        <v>2.7</v>
      </c>
      <c r="F366" s="25">
        <v>6.1199999999999992</v>
      </c>
      <c r="G366" s="34"/>
      <c r="H366" s="34">
        <v>3.6</v>
      </c>
      <c r="I366" s="34">
        <v>19.331999999999997</v>
      </c>
    </row>
    <row r="367" spans="1:10" x14ac:dyDescent="0.25">
      <c r="A367" s="31"/>
      <c r="B367" s="36" t="s">
        <v>495</v>
      </c>
      <c r="C367" s="33"/>
      <c r="D367" s="30"/>
      <c r="E367" s="30"/>
      <c r="F367" s="25">
        <v>32</v>
      </c>
      <c r="G367" s="34"/>
      <c r="H367" s="34">
        <v>3.6</v>
      </c>
      <c r="I367" s="34">
        <v>115.2</v>
      </c>
    </row>
    <row r="368" spans="1:10" x14ac:dyDescent="0.25">
      <c r="A368" s="31"/>
      <c r="B368" s="36" t="s">
        <v>496</v>
      </c>
      <c r="C368" s="33"/>
      <c r="D368" s="30">
        <v>16</v>
      </c>
      <c r="E368" s="30"/>
      <c r="F368" s="25">
        <v>3.1</v>
      </c>
      <c r="G368" s="34"/>
      <c r="H368" s="34">
        <v>2</v>
      </c>
      <c r="I368" s="34">
        <v>99.2</v>
      </c>
    </row>
    <row r="369" spans="1:10" x14ac:dyDescent="0.25">
      <c r="A369" s="31"/>
      <c r="B369" s="36" t="s">
        <v>497</v>
      </c>
      <c r="C369" s="33"/>
      <c r="D369" s="30">
        <v>1</v>
      </c>
      <c r="E369" s="30"/>
      <c r="F369" s="25">
        <v>11.55</v>
      </c>
      <c r="G369" s="34"/>
      <c r="H369" s="34">
        <v>3.6</v>
      </c>
      <c r="I369" s="34">
        <v>41.580000000000005</v>
      </c>
    </row>
    <row r="370" spans="1:10" x14ac:dyDescent="0.25">
      <c r="A370" s="31"/>
      <c r="B370" s="36" t="s">
        <v>445</v>
      </c>
      <c r="C370" s="33"/>
      <c r="D370" s="30"/>
      <c r="E370" s="30"/>
      <c r="G370" s="34"/>
      <c r="H370" s="34"/>
      <c r="I370" s="34"/>
    </row>
    <row r="371" spans="1:10" x14ac:dyDescent="0.25">
      <c r="A371" s="31"/>
      <c r="B371" s="36" t="s">
        <v>489</v>
      </c>
      <c r="C371" s="33"/>
      <c r="D371" s="30" t="s">
        <v>490</v>
      </c>
      <c r="E371" s="30">
        <v>11.78</v>
      </c>
      <c r="F371" s="25">
        <v>22.41</v>
      </c>
      <c r="G371" s="34"/>
      <c r="H371" s="34">
        <v>3</v>
      </c>
      <c r="I371" s="34">
        <v>55.45</v>
      </c>
    </row>
    <row r="372" spans="1:10" x14ac:dyDescent="0.25">
      <c r="A372" s="31"/>
      <c r="B372" s="36" t="s">
        <v>491</v>
      </c>
      <c r="C372" s="33"/>
      <c r="D372" s="30" t="s">
        <v>492</v>
      </c>
      <c r="E372" s="30">
        <v>3.7800000000000002</v>
      </c>
      <c r="F372" s="25">
        <v>5.5</v>
      </c>
      <c r="G372" s="34"/>
      <c r="H372" s="34">
        <v>3</v>
      </c>
      <c r="I372" s="34">
        <v>12.719999999999999</v>
      </c>
    </row>
    <row r="373" spans="1:10" x14ac:dyDescent="0.25">
      <c r="A373" s="31"/>
      <c r="B373" s="36" t="s">
        <v>493</v>
      </c>
      <c r="C373" s="33"/>
      <c r="D373" s="30" t="s">
        <v>492</v>
      </c>
      <c r="E373" s="30">
        <v>3.7800000000000002</v>
      </c>
      <c r="F373" s="25">
        <v>3.25</v>
      </c>
      <c r="G373" s="34"/>
      <c r="H373" s="34">
        <v>3</v>
      </c>
      <c r="I373" s="34">
        <v>5.97</v>
      </c>
    </row>
    <row r="374" spans="1:10" x14ac:dyDescent="0.25">
      <c r="A374" s="31" t="s">
        <v>158</v>
      </c>
      <c r="B374" s="35" t="s">
        <v>159</v>
      </c>
      <c r="C374" s="33" t="s">
        <v>0</v>
      </c>
      <c r="D374" s="30"/>
      <c r="E374" s="30"/>
      <c r="G374" s="34"/>
      <c r="H374" s="34"/>
      <c r="I374" s="33">
        <v>330.64080000000013</v>
      </c>
      <c r="J374" s="33">
        <v>330.64080000000013</v>
      </c>
    </row>
    <row r="375" spans="1:10" x14ac:dyDescent="0.25">
      <c r="A375" s="31"/>
      <c r="B375" s="36" t="s">
        <v>443</v>
      </c>
      <c r="C375" s="33"/>
      <c r="D375" s="30"/>
      <c r="E375" s="30"/>
      <c r="G375" s="34"/>
      <c r="H375" s="34"/>
      <c r="I375" s="33"/>
    </row>
    <row r="376" spans="1:10" x14ac:dyDescent="0.25">
      <c r="A376" s="31"/>
      <c r="B376" s="36" t="s">
        <v>489</v>
      </c>
      <c r="C376" s="33"/>
      <c r="D376" s="30" t="s">
        <v>490</v>
      </c>
      <c r="E376" s="30">
        <v>11.78</v>
      </c>
      <c r="F376" s="25">
        <v>22.41</v>
      </c>
      <c r="G376" s="34"/>
      <c r="H376" s="34">
        <v>3.8</v>
      </c>
      <c r="I376" s="34">
        <v>73.378</v>
      </c>
    </row>
    <row r="377" spans="1:10" x14ac:dyDescent="0.25">
      <c r="A377" s="31"/>
      <c r="B377" s="36" t="s">
        <v>491</v>
      </c>
      <c r="C377" s="33"/>
      <c r="D377" s="30" t="s">
        <v>492</v>
      </c>
      <c r="E377" s="30">
        <v>3.7800000000000002</v>
      </c>
      <c r="F377" s="25">
        <v>5.5</v>
      </c>
      <c r="G377" s="34"/>
      <c r="H377" s="34">
        <v>3.8</v>
      </c>
      <c r="I377" s="34">
        <v>17.119999999999997</v>
      </c>
    </row>
    <row r="378" spans="1:10" x14ac:dyDescent="0.25">
      <c r="A378" s="31"/>
      <c r="B378" s="36" t="s">
        <v>493</v>
      </c>
      <c r="C378" s="33"/>
      <c r="D378" s="30" t="s">
        <v>492</v>
      </c>
      <c r="E378" s="30">
        <v>3.7800000000000002</v>
      </c>
      <c r="F378" s="25">
        <v>3.25</v>
      </c>
      <c r="G378" s="34"/>
      <c r="H378" s="34">
        <v>3.8</v>
      </c>
      <c r="I378" s="34">
        <v>8.57</v>
      </c>
    </row>
    <row r="379" spans="1:10" x14ac:dyDescent="0.25">
      <c r="A379" s="31"/>
      <c r="B379" s="36" t="s">
        <v>494</v>
      </c>
      <c r="C379" s="33"/>
      <c r="D379" s="30" t="s">
        <v>492</v>
      </c>
      <c r="E379" s="30">
        <v>2.7</v>
      </c>
      <c r="F379" s="25">
        <v>6.1199999999999992</v>
      </c>
      <c r="G379" s="34"/>
      <c r="H379" s="34">
        <v>3.8</v>
      </c>
      <c r="I379" s="34">
        <v>20.555999999999997</v>
      </c>
    </row>
    <row r="380" spans="1:10" x14ac:dyDescent="0.25">
      <c r="A380" s="31"/>
      <c r="B380" s="36" t="s">
        <v>495</v>
      </c>
      <c r="C380" s="33"/>
      <c r="D380" s="30"/>
      <c r="E380" s="30"/>
      <c r="F380" s="25">
        <v>32</v>
      </c>
      <c r="G380" s="34"/>
      <c r="H380" s="34">
        <v>3.8</v>
      </c>
      <c r="I380" s="34">
        <v>121.6</v>
      </c>
    </row>
    <row r="381" spans="1:10" x14ac:dyDescent="0.25">
      <c r="A381" s="31"/>
      <c r="B381" s="36" t="s">
        <v>496</v>
      </c>
      <c r="C381" s="33"/>
      <c r="D381" s="30">
        <v>16</v>
      </c>
      <c r="E381" s="30"/>
      <c r="F381" s="25">
        <v>3.1</v>
      </c>
      <c r="G381" s="34"/>
      <c r="H381" s="34">
        <v>2</v>
      </c>
      <c r="I381" s="34">
        <v>99.2</v>
      </c>
    </row>
    <row r="382" spans="1:10" x14ac:dyDescent="0.25">
      <c r="A382" s="31"/>
      <c r="B382" s="36" t="s">
        <v>497</v>
      </c>
      <c r="C382" s="33"/>
      <c r="D382" s="30">
        <v>1</v>
      </c>
      <c r="E382" s="30"/>
      <c r="F382" s="25">
        <v>11.55</v>
      </c>
      <c r="G382" s="34"/>
      <c r="H382" s="34">
        <v>3.8</v>
      </c>
      <c r="I382" s="34">
        <v>43.89</v>
      </c>
    </row>
    <row r="383" spans="1:10" x14ac:dyDescent="0.25">
      <c r="A383" s="31"/>
      <c r="B383" s="36" t="s">
        <v>444</v>
      </c>
      <c r="C383" s="33"/>
      <c r="D383" s="30"/>
      <c r="E383" s="30"/>
      <c r="G383" s="34"/>
      <c r="H383" s="34"/>
      <c r="I383" s="34"/>
    </row>
    <row r="384" spans="1:10" x14ac:dyDescent="0.25">
      <c r="A384" s="31"/>
      <c r="B384" s="36" t="s">
        <v>489</v>
      </c>
      <c r="C384" s="33"/>
      <c r="D384" s="30" t="s">
        <v>490</v>
      </c>
      <c r="E384" s="30">
        <v>11.78</v>
      </c>
      <c r="F384" s="25">
        <v>22.41</v>
      </c>
      <c r="G384" s="34"/>
      <c r="H384" s="34">
        <v>3.6</v>
      </c>
      <c r="I384" s="34">
        <v>68.896000000000001</v>
      </c>
    </row>
    <row r="385" spans="1:10" x14ac:dyDescent="0.25">
      <c r="A385" s="31"/>
      <c r="B385" s="36" t="s">
        <v>491</v>
      </c>
      <c r="C385" s="33"/>
      <c r="D385" s="30" t="s">
        <v>492</v>
      </c>
      <c r="E385" s="30">
        <v>3.7800000000000002</v>
      </c>
      <c r="F385" s="25">
        <v>5.5</v>
      </c>
      <c r="G385" s="34"/>
      <c r="H385" s="34">
        <v>3.6</v>
      </c>
      <c r="I385" s="34">
        <v>16.02</v>
      </c>
    </row>
    <row r="386" spans="1:10" x14ac:dyDescent="0.25">
      <c r="A386" s="31"/>
      <c r="B386" s="36" t="s">
        <v>493</v>
      </c>
      <c r="C386" s="33"/>
      <c r="D386" s="30" t="s">
        <v>492</v>
      </c>
      <c r="E386" s="30">
        <v>3.7800000000000002</v>
      </c>
      <c r="F386" s="25">
        <v>3.25</v>
      </c>
      <c r="G386" s="34"/>
      <c r="H386" s="34">
        <v>3.6</v>
      </c>
      <c r="I386" s="34">
        <v>7.9200000000000008</v>
      </c>
    </row>
    <row r="387" spans="1:10" x14ac:dyDescent="0.25">
      <c r="A387" s="31"/>
      <c r="B387" s="36" t="s">
        <v>494</v>
      </c>
      <c r="C387" s="33"/>
      <c r="D387" s="30" t="s">
        <v>492</v>
      </c>
      <c r="E387" s="30">
        <v>2.7</v>
      </c>
      <c r="F387" s="25">
        <v>6.1199999999999992</v>
      </c>
      <c r="G387" s="34"/>
      <c r="H387" s="34">
        <v>3.6</v>
      </c>
      <c r="I387" s="34">
        <v>19.331999999999997</v>
      </c>
    </row>
    <row r="388" spans="1:10" x14ac:dyDescent="0.25">
      <c r="A388" s="31"/>
      <c r="B388" s="36" t="s">
        <v>495</v>
      </c>
      <c r="C388" s="33"/>
      <c r="D388" s="30"/>
      <c r="E388" s="30"/>
      <c r="F388" s="25">
        <v>32</v>
      </c>
      <c r="G388" s="34"/>
      <c r="H388" s="34">
        <v>3.6</v>
      </c>
      <c r="I388" s="34">
        <v>115.2</v>
      </c>
    </row>
    <row r="389" spans="1:10" x14ac:dyDescent="0.25">
      <c r="A389" s="31"/>
      <c r="B389" s="36" t="s">
        <v>496</v>
      </c>
      <c r="C389" s="33"/>
      <c r="D389" s="30">
        <v>16</v>
      </c>
      <c r="E389" s="30"/>
      <c r="F389" s="25">
        <v>3.1</v>
      </c>
      <c r="G389" s="34"/>
      <c r="H389" s="34">
        <v>2</v>
      </c>
      <c r="I389" s="34">
        <v>99.2</v>
      </c>
    </row>
    <row r="390" spans="1:10" x14ac:dyDescent="0.25">
      <c r="A390" s="31"/>
      <c r="B390" s="36" t="s">
        <v>497</v>
      </c>
      <c r="C390" s="33"/>
      <c r="D390" s="30">
        <v>1</v>
      </c>
      <c r="E390" s="30"/>
      <c r="F390" s="25">
        <v>11.55</v>
      </c>
      <c r="G390" s="34"/>
      <c r="H390" s="34">
        <v>3.6</v>
      </c>
      <c r="I390" s="34">
        <v>41.580000000000005</v>
      </c>
    </row>
    <row r="391" spans="1:10" x14ac:dyDescent="0.25">
      <c r="A391" s="31"/>
      <c r="B391" s="36" t="s">
        <v>445</v>
      </c>
      <c r="C391" s="33"/>
      <c r="D391" s="30"/>
      <c r="E391" s="30"/>
      <c r="G391" s="34"/>
      <c r="H391" s="34"/>
      <c r="I391" s="34"/>
    </row>
    <row r="392" spans="1:10" x14ac:dyDescent="0.25">
      <c r="A392" s="31"/>
      <c r="B392" s="36" t="s">
        <v>489</v>
      </c>
      <c r="C392" s="33"/>
      <c r="D392" s="30" t="s">
        <v>490</v>
      </c>
      <c r="E392" s="30">
        <v>11.78</v>
      </c>
      <c r="F392" s="25">
        <v>22.41</v>
      </c>
      <c r="G392" s="34"/>
      <c r="H392" s="34">
        <v>3</v>
      </c>
      <c r="I392" s="34">
        <v>55.45</v>
      </c>
    </row>
    <row r="393" spans="1:10" x14ac:dyDescent="0.25">
      <c r="A393" s="31"/>
      <c r="B393" s="36" t="s">
        <v>491</v>
      </c>
      <c r="C393" s="33"/>
      <c r="D393" s="30" t="s">
        <v>492</v>
      </c>
      <c r="E393" s="30">
        <v>3.7800000000000002</v>
      </c>
      <c r="F393" s="25">
        <v>5.5</v>
      </c>
      <c r="G393" s="34"/>
      <c r="H393" s="34">
        <v>3</v>
      </c>
      <c r="I393" s="34">
        <v>12.719999999999999</v>
      </c>
    </row>
    <row r="394" spans="1:10" x14ac:dyDescent="0.25">
      <c r="A394" s="31"/>
      <c r="B394" s="36" t="s">
        <v>493</v>
      </c>
      <c r="C394" s="33"/>
      <c r="D394" s="30" t="s">
        <v>492</v>
      </c>
      <c r="E394" s="30">
        <v>3.7800000000000002</v>
      </c>
      <c r="F394" s="25">
        <v>3.25</v>
      </c>
      <c r="G394" s="34"/>
      <c r="H394" s="34">
        <v>3</v>
      </c>
      <c r="I394" s="34">
        <v>5.97</v>
      </c>
    </row>
    <row r="395" spans="1:10" x14ac:dyDescent="0.25">
      <c r="A395" s="31" t="s">
        <v>160</v>
      </c>
      <c r="B395" s="35" t="s">
        <v>161</v>
      </c>
      <c r="C395" s="33" t="s">
        <v>0</v>
      </c>
      <c r="D395" s="30">
        <v>10</v>
      </c>
      <c r="E395" s="34"/>
      <c r="F395" s="34"/>
      <c r="G395" s="34">
        <v>0.9</v>
      </c>
      <c r="H395" s="34">
        <v>2.1</v>
      </c>
      <c r="I395" s="33">
        <v>18.900000000000002</v>
      </c>
      <c r="J395" s="33">
        <v>18.900000000000002</v>
      </c>
    </row>
    <row r="396" spans="1:10" x14ac:dyDescent="0.25">
      <c r="A396" s="31" t="e">
        <v>#REF!</v>
      </c>
      <c r="B396" s="35" t="e">
        <v>#REF!</v>
      </c>
      <c r="C396" s="33" t="e">
        <v>#REF!</v>
      </c>
      <c r="D396" s="30"/>
      <c r="E396" s="30"/>
      <c r="G396" s="34"/>
      <c r="H396" s="34"/>
      <c r="I396" s="34"/>
    </row>
    <row r="397" spans="1:10" x14ac:dyDescent="0.25">
      <c r="A397" s="31" t="s">
        <v>162</v>
      </c>
      <c r="B397" s="35" t="s">
        <v>163</v>
      </c>
      <c r="C397" s="33" t="s">
        <v>77</v>
      </c>
      <c r="D397" s="30"/>
      <c r="E397" s="30"/>
      <c r="G397" s="34"/>
      <c r="H397" s="34"/>
      <c r="I397" s="33">
        <v>25.599999999999998</v>
      </c>
      <c r="J397" s="33">
        <v>25.599999999999998</v>
      </c>
    </row>
    <row r="398" spans="1:10" x14ac:dyDescent="0.25">
      <c r="A398" s="31"/>
      <c r="B398" s="36" t="s">
        <v>487</v>
      </c>
      <c r="C398" s="33"/>
      <c r="D398" s="30">
        <v>1</v>
      </c>
      <c r="E398" s="34"/>
      <c r="F398" s="34">
        <v>13.809999999999999</v>
      </c>
      <c r="G398" s="34"/>
      <c r="H398" s="34"/>
      <c r="I398" s="34">
        <v>13.809999999999999</v>
      </c>
    </row>
    <row r="399" spans="1:10" x14ac:dyDescent="0.25">
      <c r="A399" s="31"/>
      <c r="B399" s="36" t="s">
        <v>488</v>
      </c>
      <c r="C399" s="33"/>
      <c r="D399" s="30">
        <v>1</v>
      </c>
      <c r="E399" s="34"/>
      <c r="F399" s="34">
        <v>11.79</v>
      </c>
      <c r="G399" s="34"/>
      <c r="H399" s="34"/>
      <c r="I399" s="34">
        <v>11.79</v>
      </c>
    </row>
    <row r="400" spans="1:10" x14ac:dyDescent="0.25">
      <c r="A400" s="31">
        <v>0</v>
      </c>
      <c r="B400" s="35">
        <v>0</v>
      </c>
      <c r="C400" s="33">
        <v>0</v>
      </c>
      <c r="D400" s="30"/>
      <c r="E400" s="30"/>
      <c r="G400" s="34"/>
      <c r="H400" s="34"/>
      <c r="I400" s="34"/>
    </row>
    <row r="401" spans="1:10" x14ac:dyDescent="0.25">
      <c r="A401" s="31" t="s">
        <v>164</v>
      </c>
      <c r="B401" s="29" t="s">
        <v>165</v>
      </c>
      <c r="C401" s="33">
        <v>0</v>
      </c>
      <c r="D401" s="30"/>
      <c r="E401" s="30"/>
      <c r="G401" s="34"/>
      <c r="H401" s="34"/>
      <c r="I401" s="34"/>
    </row>
    <row r="402" spans="1:10" x14ac:dyDescent="0.25">
      <c r="A402" s="31" t="s">
        <v>166</v>
      </c>
      <c r="B402" s="32" t="s">
        <v>167</v>
      </c>
      <c r="C402" s="33">
        <v>0</v>
      </c>
      <c r="D402" s="30"/>
      <c r="E402" s="30"/>
      <c r="G402" s="34"/>
      <c r="H402" s="34"/>
      <c r="I402" s="34"/>
    </row>
    <row r="403" spans="1:10" x14ac:dyDescent="0.25">
      <c r="A403" s="31" t="s">
        <v>168</v>
      </c>
      <c r="B403" s="38" t="s">
        <v>169</v>
      </c>
      <c r="C403" s="33">
        <v>0</v>
      </c>
      <c r="D403" s="30"/>
      <c r="E403" s="30"/>
      <c r="G403" s="34"/>
      <c r="H403" s="34"/>
      <c r="I403" s="34"/>
    </row>
    <row r="404" spans="1:10" x14ac:dyDescent="0.25">
      <c r="A404" s="31" t="s">
        <v>170</v>
      </c>
      <c r="B404" s="35" t="s">
        <v>171</v>
      </c>
      <c r="C404" s="33" t="s">
        <v>17</v>
      </c>
      <c r="D404" s="30"/>
      <c r="E404" s="30"/>
      <c r="G404" s="34"/>
      <c r="H404" s="34"/>
      <c r="I404" s="33">
        <v>10</v>
      </c>
      <c r="J404" s="33">
        <v>10</v>
      </c>
    </row>
    <row r="405" spans="1:10" x14ac:dyDescent="0.25">
      <c r="A405" s="31"/>
      <c r="B405" s="36" t="s">
        <v>443</v>
      </c>
      <c r="C405" s="33"/>
      <c r="D405" s="30">
        <v>5</v>
      </c>
      <c r="E405" s="30"/>
      <c r="G405" s="34"/>
      <c r="H405" s="34"/>
      <c r="I405" s="34">
        <v>5</v>
      </c>
    </row>
    <row r="406" spans="1:10" x14ac:dyDescent="0.25">
      <c r="A406" s="31"/>
      <c r="B406" s="36" t="s">
        <v>444</v>
      </c>
      <c r="C406" s="33"/>
      <c r="D406" s="30">
        <v>5</v>
      </c>
      <c r="E406" s="30"/>
      <c r="G406" s="34"/>
      <c r="H406" s="34"/>
      <c r="I406" s="34">
        <v>5</v>
      </c>
    </row>
    <row r="407" spans="1:10" x14ac:dyDescent="0.25">
      <c r="A407" s="31" t="s">
        <v>172</v>
      </c>
      <c r="B407" s="35" t="s">
        <v>173</v>
      </c>
      <c r="C407" s="33" t="s">
        <v>17</v>
      </c>
      <c r="D407" s="30"/>
      <c r="E407" s="30"/>
      <c r="G407" s="34"/>
      <c r="H407" s="34"/>
      <c r="I407" s="33">
        <v>4</v>
      </c>
      <c r="J407" s="33">
        <v>4</v>
      </c>
    </row>
    <row r="408" spans="1:10" x14ac:dyDescent="0.25">
      <c r="A408" s="31"/>
      <c r="B408" s="36" t="s">
        <v>443</v>
      </c>
      <c r="C408" s="33"/>
      <c r="D408" s="30">
        <v>2</v>
      </c>
      <c r="E408" s="30"/>
      <c r="G408" s="34"/>
      <c r="H408" s="34"/>
      <c r="I408" s="34">
        <v>2</v>
      </c>
    </row>
    <row r="409" spans="1:10" x14ac:dyDescent="0.25">
      <c r="A409" s="31"/>
      <c r="B409" s="36" t="s">
        <v>444</v>
      </c>
      <c r="C409" s="33"/>
      <c r="D409" s="30">
        <v>2</v>
      </c>
      <c r="E409" s="30"/>
      <c r="G409" s="34"/>
      <c r="H409" s="34"/>
      <c r="I409" s="34">
        <v>2</v>
      </c>
    </row>
    <row r="410" spans="1:10" x14ac:dyDescent="0.25">
      <c r="A410" s="31" t="s">
        <v>174</v>
      </c>
      <c r="B410" s="35" t="s">
        <v>175</v>
      </c>
      <c r="C410" s="33" t="s">
        <v>17</v>
      </c>
      <c r="D410" s="30"/>
      <c r="E410" s="30"/>
      <c r="G410" s="34"/>
      <c r="H410" s="34"/>
      <c r="I410" s="33">
        <v>14</v>
      </c>
      <c r="J410" s="33">
        <v>14</v>
      </c>
    </row>
    <row r="411" spans="1:10" x14ac:dyDescent="0.25">
      <c r="A411" s="31"/>
      <c r="B411" s="36" t="s">
        <v>443</v>
      </c>
      <c r="C411" s="33"/>
      <c r="D411" s="30">
        <v>7</v>
      </c>
      <c r="E411" s="30"/>
      <c r="G411" s="34"/>
      <c r="H411" s="34"/>
      <c r="I411" s="34">
        <v>7</v>
      </c>
    </row>
    <row r="412" spans="1:10" x14ac:dyDescent="0.25">
      <c r="A412" s="31"/>
      <c r="B412" s="36" t="s">
        <v>444</v>
      </c>
      <c r="C412" s="33"/>
      <c r="D412" s="30">
        <v>7</v>
      </c>
      <c r="E412" s="30"/>
      <c r="G412" s="34"/>
      <c r="H412" s="34"/>
      <c r="I412" s="34">
        <v>7</v>
      </c>
    </row>
    <row r="413" spans="1:10" x14ac:dyDescent="0.25">
      <c r="A413" s="31" t="s">
        <v>176</v>
      </c>
      <c r="B413" s="35" t="s">
        <v>177</v>
      </c>
      <c r="C413" s="33" t="s">
        <v>17</v>
      </c>
      <c r="D413" s="30"/>
      <c r="E413" s="30"/>
      <c r="G413" s="34"/>
      <c r="H413" s="34"/>
      <c r="I413" s="33">
        <v>2</v>
      </c>
      <c r="J413" s="33">
        <v>2</v>
      </c>
    </row>
    <row r="414" spans="1:10" x14ac:dyDescent="0.25">
      <c r="A414" s="31"/>
      <c r="B414" s="36" t="s">
        <v>443</v>
      </c>
      <c r="C414" s="33"/>
      <c r="D414" s="30">
        <v>1</v>
      </c>
      <c r="E414" s="30"/>
      <c r="G414" s="34"/>
      <c r="H414" s="34"/>
      <c r="I414" s="34">
        <v>1</v>
      </c>
    </row>
    <row r="415" spans="1:10" x14ac:dyDescent="0.25">
      <c r="A415" s="31"/>
      <c r="B415" s="36" t="s">
        <v>444</v>
      </c>
      <c r="C415" s="33"/>
      <c r="D415" s="30">
        <v>1</v>
      </c>
      <c r="E415" s="30"/>
      <c r="G415" s="34"/>
      <c r="H415" s="34"/>
      <c r="I415" s="34">
        <v>1</v>
      </c>
    </row>
    <row r="416" spans="1:10" x14ac:dyDescent="0.25">
      <c r="A416" s="31" t="s">
        <v>178</v>
      </c>
      <c r="B416" s="35" t="s">
        <v>179</v>
      </c>
      <c r="C416" s="33" t="s">
        <v>180</v>
      </c>
      <c r="D416" s="30"/>
      <c r="E416" s="30"/>
      <c r="G416" s="34"/>
      <c r="H416" s="34"/>
      <c r="I416" s="33">
        <v>17</v>
      </c>
      <c r="J416" s="33">
        <v>17</v>
      </c>
    </row>
    <row r="417" spans="1:10" x14ac:dyDescent="0.25">
      <c r="A417" s="31"/>
      <c r="B417" s="36" t="s">
        <v>443</v>
      </c>
      <c r="C417" s="33"/>
      <c r="D417" s="30">
        <v>11</v>
      </c>
      <c r="E417" s="30"/>
      <c r="G417" s="34"/>
      <c r="H417" s="34"/>
      <c r="I417" s="34">
        <v>11</v>
      </c>
    </row>
    <row r="418" spans="1:10" x14ac:dyDescent="0.25">
      <c r="A418" s="31"/>
      <c r="B418" s="36" t="s">
        <v>444</v>
      </c>
      <c r="C418" s="33"/>
      <c r="D418" s="30">
        <v>6</v>
      </c>
      <c r="E418" s="30"/>
      <c r="G418" s="34"/>
      <c r="H418" s="34"/>
      <c r="I418" s="34">
        <v>6</v>
      </c>
    </row>
    <row r="419" spans="1:10" x14ac:dyDescent="0.25">
      <c r="A419" s="31" t="s">
        <v>181</v>
      </c>
      <c r="B419" s="38" t="s">
        <v>182</v>
      </c>
      <c r="C419" s="33">
        <v>0</v>
      </c>
      <c r="D419" s="30"/>
      <c r="E419" s="30"/>
      <c r="G419" s="34"/>
      <c r="H419" s="34"/>
      <c r="I419" s="34"/>
    </row>
    <row r="420" spans="1:10" x14ac:dyDescent="0.25">
      <c r="A420" s="31" t="s">
        <v>183</v>
      </c>
      <c r="B420" s="35" t="s">
        <v>184</v>
      </c>
      <c r="C420" s="33" t="s">
        <v>17</v>
      </c>
      <c r="D420" s="30"/>
      <c r="E420" s="30"/>
      <c r="G420" s="34"/>
      <c r="H420" s="34"/>
      <c r="I420" s="33">
        <v>6</v>
      </c>
      <c r="J420" s="33">
        <v>6</v>
      </c>
    </row>
    <row r="421" spans="1:10" x14ac:dyDescent="0.25">
      <c r="A421" s="31"/>
      <c r="B421" s="36" t="s">
        <v>443</v>
      </c>
      <c r="C421" s="33"/>
      <c r="D421" s="30">
        <v>3</v>
      </c>
      <c r="E421" s="30"/>
      <c r="G421" s="34"/>
      <c r="H421" s="34"/>
      <c r="I421" s="34">
        <v>3</v>
      </c>
    </row>
    <row r="422" spans="1:10" x14ac:dyDescent="0.25">
      <c r="A422" s="31"/>
      <c r="B422" s="36" t="s">
        <v>444</v>
      </c>
      <c r="C422" s="33"/>
      <c r="D422" s="30">
        <v>3</v>
      </c>
      <c r="E422" s="30"/>
      <c r="G422" s="34"/>
      <c r="H422" s="34"/>
      <c r="I422" s="34">
        <v>3</v>
      </c>
    </row>
    <row r="423" spans="1:10" x14ac:dyDescent="0.25">
      <c r="A423" s="31" t="s">
        <v>185</v>
      </c>
      <c r="B423" s="35" t="s">
        <v>186</v>
      </c>
      <c r="C423" s="33" t="s">
        <v>17</v>
      </c>
      <c r="D423" s="30"/>
      <c r="E423" s="30"/>
      <c r="G423" s="34"/>
      <c r="H423" s="34"/>
      <c r="I423" s="33">
        <v>16</v>
      </c>
      <c r="J423" s="33">
        <v>16</v>
      </c>
    </row>
    <row r="424" spans="1:10" x14ac:dyDescent="0.25">
      <c r="A424" s="31"/>
      <c r="B424" s="36" t="s">
        <v>443</v>
      </c>
      <c r="C424" s="33"/>
      <c r="D424" s="30">
        <v>8</v>
      </c>
      <c r="E424" s="30"/>
      <c r="G424" s="34"/>
      <c r="H424" s="34"/>
      <c r="I424" s="34">
        <v>8</v>
      </c>
    </row>
    <row r="425" spans="1:10" x14ac:dyDescent="0.25">
      <c r="A425" s="31"/>
      <c r="B425" s="36" t="s">
        <v>444</v>
      </c>
      <c r="C425" s="33"/>
      <c r="D425" s="30">
        <v>8</v>
      </c>
      <c r="E425" s="30"/>
      <c r="G425" s="34"/>
      <c r="H425" s="34"/>
      <c r="I425" s="34">
        <v>8</v>
      </c>
    </row>
    <row r="426" spans="1:10" x14ac:dyDescent="0.25">
      <c r="A426" s="31" t="s">
        <v>187</v>
      </c>
      <c r="B426" s="38" t="s">
        <v>188</v>
      </c>
      <c r="C426" s="33">
        <v>0</v>
      </c>
      <c r="D426" s="30"/>
      <c r="E426" s="30"/>
      <c r="G426" s="34"/>
      <c r="H426" s="34"/>
      <c r="I426" s="34"/>
    </row>
    <row r="427" spans="1:10" x14ac:dyDescent="0.25">
      <c r="A427" s="31" t="s">
        <v>189</v>
      </c>
      <c r="B427" s="35" t="s">
        <v>188</v>
      </c>
      <c r="C427" s="33" t="s">
        <v>17</v>
      </c>
      <c r="D427" s="30"/>
      <c r="E427" s="30"/>
      <c r="G427" s="34"/>
      <c r="H427" s="34"/>
      <c r="I427" s="33">
        <v>47</v>
      </c>
      <c r="J427" s="33">
        <v>47</v>
      </c>
    </row>
    <row r="428" spans="1:10" x14ac:dyDescent="0.25">
      <c r="A428" s="31"/>
      <c r="B428" s="36" t="s">
        <v>443</v>
      </c>
      <c r="C428" s="33"/>
      <c r="D428" s="30">
        <v>26</v>
      </c>
      <c r="E428" s="30"/>
      <c r="G428" s="34"/>
      <c r="H428" s="34"/>
      <c r="I428" s="34">
        <v>26</v>
      </c>
    </row>
    <row r="429" spans="1:10" x14ac:dyDescent="0.25">
      <c r="A429" s="31"/>
      <c r="B429" s="36" t="s">
        <v>444</v>
      </c>
      <c r="C429" s="33"/>
      <c r="D429" s="30">
        <v>21</v>
      </c>
      <c r="E429" s="30"/>
      <c r="G429" s="34"/>
      <c r="H429" s="34"/>
      <c r="I429" s="34">
        <v>21</v>
      </c>
    </row>
    <row r="430" spans="1:10" x14ac:dyDescent="0.25">
      <c r="A430" s="31" t="s">
        <v>190</v>
      </c>
      <c r="B430" s="38" t="s">
        <v>191</v>
      </c>
      <c r="C430" s="33">
        <v>0</v>
      </c>
      <c r="D430" s="30"/>
      <c r="E430" s="30"/>
      <c r="G430" s="34"/>
      <c r="H430" s="34"/>
      <c r="I430" s="34"/>
    </row>
    <row r="431" spans="1:10" x14ac:dyDescent="0.25">
      <c r="A431" s="31" t="s">
        <v>192</v>
      </c>
      <c r="B431" s="35" t="s">
        <v>191</v>
      </c>
      <c r="C431" s="33" t="s">
        <v>17</v>
      </c>
      <c r="D431" s="30"/>
      <c r="E431" s="30"/>
      <c r="G431" s="34"/>
      <c r="H431" s="34"/>
      <c r="I431" s="33">
        <v>22</v>
      </c>
      <c r="J431" s="33">
        <v>22</v>
      </c>
    </row>
    <row r="432" spans="1:10" x14ac:dyDescent="0.25">
      <c r="A432" s="31"/>
      <c r="B432" s="36" t="s">
        <v>443</v>
      </c>
      <c r="C432" s="33"/>
      <c r="D432" s="30">
        <v>11</v>
      </c>
      <c r="E432" s="30"/>
      <c r="G432" s="34"/>
      <c r="H432" s="34"/>
      <c r="I432" s="34">
        <v>11</v>
      </c>
    </row>
    <row r="433" spans="1:10" x14ac:dyDescent="0.25">
      <c r="A433" s="31"/>
      <c r="B433" s="36" t="s">
        <v>444</v>
      </c>
      <c r="C433" s="33"/>
      <c r="D433" s="30">
        <v>11</v>
      </c>
      <c r="E433" s="30"/>
      <c r="G433" s="34"/>
      <c r="H433" s="34"/>
      <c r="I433" s="34">
        <v>11</v>
      </c>
    </row>
    <row r="434" spans="1:10" x14ac:dyDescent="0.25">
      <c r="A434" s="31" t="s">
        <v>193</v>
      </c>
      <c r="B434" s="32" t="s">
        <v>194</v>
      </c>
      <c r="C434" s="33">
        <v>0</v>
      </c>
      <c r="D434" s="30"/>
      <c r="E434" s="30"/>
      <c r="G434" s="34"/>
      <c r="H434" s="34"/>
      <c r="I434" s="34"/>
    </row>
    <row r="435" spans="1:10" x14ac:dyDescent="0.25">
      <c r="A435" s="31" t="s">
        <v>195</v>
      </c>
      <c r="B435" s="38" t="s">
        <v>196</v>
      </c>
      <c r="C435" s="33">
        <v>0</v>
      </c>
      <c r="D435" s="30"/>
      <c r="E435" s="30"/>
      <c r="G435" s="34"/>
      <c r="H435" s="34"/>
      <c r="I435" s="34"/>
    </row>
    <row r="436" spans="1:10" x14ac:dyDescent="0.25">
      <c r="A436" s="31" t="s">
        <v>197</v>
      </c>
      <c r="B436" s="35" t="s">
        <v>198</v>
      </c>
      <c r="C436" s="33" t="s">
        <v>199</v>
      </c>
      <c r="D436" s="30"/>
      <c r="E436" s="30"/>
      <c r="G436" s="34"/>
      <c r="H436" s="34"/>
      <c r="I436" s="33">
        <v>21</v>
      </c>
      <c r="J436" s="33">
        <v>21</v>
      </c>
    </row>
    <row r="437" spans="1:10" x14ac:dyDescent="0.25">
      <c r="A437" s="31"/>
      <c r="B437" s="36" t="s">
        <v>443</v>
      </c>
      <c r="C437" s="33"/>
      <c r="D437" s="30">
        <v>13</v>
      </c>
      <c r="E437" s="30"/>
      <c r="G437" s="34"/>
      <c r="H437" s="34"/>
      <c r="I437" s="34">
        <v>13</v>
      </c>
    </row>
    <row r="438" spans="1:10" x14ac:dyDescent="0.25">
      <c r="A438" s="31"/>
      <c r="B438" s="36" t="s">
        <v>444</v>
      </c>
      <c r="C438" s="33"/>
      <c r="D438" s="30">
        <v>8</v>
      </c>
      <c r="E438" s="30"/>
      <c r="G438" s="34"/>
      <c r="H438" s="34"/>
      <c r="I438" s="34">
        <v>8</v>
      </c>
    </row>
    <row r="439" spans="1:10" x14ac:dyDescent="0.25">
      <c r="A439" s="31" t="s">
        <v>200</v>
      </c>
      <c r="B439" s="35" t="s">
        <v>201</v>
      </c>
      <c r="C439" s="33" t="s">
        <v>199</v>
      </c>
      <c r="D439" s="30"/>
      <c r="E439" s="30"/>
      <c r="G439" s="34"/>
      <c r="H439" s="34"/>
      <c r="I439" s="33">
        <v>16</v>
      </c>
      <c r="J439" s="33">
        <v>16</v>
      </c>
    </row>
    <row r="440" spans="1:10" x14ac:dyDescent="0.25">
      <c r="A440" s="31"/>
      <c r="B440" s="36" t="s">
        <v>443</v>
      </c>
      <c r="C440" s="33"/>
      <c r="D440" s="30">
        <v>8</v>
      </c>
      <c r="E440" s="30"/>
      <c r="G440" s="34"/>
      <c r="H440" s="34"/>
      <c r="I440" s="34">
        <v>8</v>
      </c>
    </row>
    <row r="441" spans="1:10" x14ac:dyDescent="0.25">
      <c r="A441" s="31"/>
      <c r="B441" s="36" t="s">
        <v>444</v>
      </c>
      <c r="C441" s="33"/>
      <c r="D441" s="30">
        <v>8</v>
      </c>
      <c r="E441" s="30"/>
      <c r="G441" s="34"/>
      <c r="H441" s="34"/>
      <c r="I441" s="34">
        <v>8</v>
      </c>
    </row>
    <row r="442" spans="1:10" x14ac:dyDescent="0.25">
      <c r="A442" s="31" t="s">
        <v>202</v>
      </c>
      <c r="B442" s="35" t="s">
        <v>466</v>
      </c>
      <c r="C442" s="33" t="s">
        <v>199</v>
      </c>
      <c r="D442" s="30"/>
      <c r="E442" s="30"/>
      <c r="G442" s="34"/>
      <c r="H442" s="34"/>
      <c r="I442" s="33">
        <v>12</v>
      </c>
      <c r="J442" s="33">
        <v>12</v>
      </c>
    </row>
    <row r="443" spans="1:10" x14ac:dyDescent="0.25">
      <c r="A443" s="31"/>
      <c r="B443" s="36" t="s">
        <v>443</v>
      </c>
      <c r="C443" s="33"/>
      <c r="D443" s="30">
        <v>6</v>
      </c>
      <c r="E443" s="30"/>
      <c r="G443" s="34"/>
      <c r="H443" s="34"/>
      <c r="I443" s="34">
        <v>6</v>
      </c>
    </row>
    <row r="444" spans="1:10" x14ac:dyDescent="0.25">
      <c r="A444" s="31"/>
      <c r="B444" s="36" t="s">
        <v>444</v>
      </c>
      <c r="C444" s="33"/>
      <c r="D444" s="30">
        <v>6</v>
      </c>
      <c r="E444" s="30"/>
      <c r="G444" s="34"/>
      <c r="H444" s="34"/>
      <c r="I444" s="34">
        <v>6</v>
      </c>
    </row>
    <row r="445" spans="1:10" x14ac:dyDescent="0.25">
      <c r="A445" s="31" t="s">
        <v>203</v>
      </c>
      <c r="B445" s="38" t="s">
        <v>204</v>
      </c>
      <c r="C445" s="33"/>
      <c r="D445" s="30"/>
      <c r="E445" s="30"/>
      <c r="G445" s="34"/>
      <c r="H445" s="34"/>
      <c r="I445" s="34"/>
    </row>
    <row r="446" spans="1:10" x14ac:dyDescent="0.25">
      <c r="A446" s="31" t="s">
        <v>205</v>
      </c>
      <c r="B446" s="35" t="s">
        <v>206</v>
      </c>
      <c r="C446" s="33" t="s">
        <v>77</v>
      </c>
      <c r="D446" s="30"/>
      <c r="E446" s="30"/>
      <c r="G446" s="34"/>
      <c r="H446" s="34"/>
      <c r="I446" s="33">
        <v>67.88</v>
      </c>
      <c r="J446" s="33">
        <v>67.88</v>
      </c>
    </row>
    <row r="447" spans="1:10" x14ac:dyDescent="0.25">
      <c r="A447" s="31"/>
      <c r="B447" s="36" t="s">
        <v>474</v>
      </c>
      <c r="C447" s="33"/>
      <c r="D447" s="30">
        <v>7</v>
      </c>
      <c r="E447" s="30"/>
      <c r="F447" s="25">
        <v>3.2199999999999998</v>
      </c>
      <c r="G447" s="34"/>
      <c r="H447" s="34"/>
      <c r="I447" s="34">
        <v>22.54</v>
      </c>
    </row>
    <row r="448" spans="1:10" x14ac:dyDescent="0.25">
      <c r="A448" s="31"/>
      <c r="B448" s="36" t="s">
        <v>475</v>
      </c>
      <c r="C448" s="33"/>
      <c r="D448" s="30">
        <v>2</v>
      </c>
      <c r="E448" s="30"/>
      <c r="F448" s="25">
        <v>4.3499999999999996</v>
      </c>
      <c r="G448" s="34"/>
      <c r="H448" s="34"/>
      <c r="I448" s="34">
        <v>8.6999999999999993</v>
      </c>
    </row>
    <row r="449" spans="1:10" x14ac:dyDescent="0.25">
      <c r="A449" s="31"/>
      <c r="B449" s="36" t="s">
        <v>476</v>
      </c>
      <c r="C449" s="33"/>
      <c r="D449" s="30">
        <v>2</v>
      </c>
      <c r="E449" s="30"/>
      <c r="F449" s="25">
        <v>4.3499999999999996</v>
      </c>
      <c r="G449" s="34"/>
      <c r="H449" s="34"/>
      <c r="I449" s="34">
        <v>8.6999999999999993</v>
      </c>
    </row>
    <row r="450" spans="1:10" ht="17.25" customHeight="1" x14ac:dyDescent="0.25">
      <c r="A450" s="31"/>
      <c r="B450" s="36" t="s">
        <v>477</v>
      </c>
      <c r="C450" s="33"/>
      <c r="D450" s="30">
        <v>1</v>
      </c>
      <c r="E450" s="30"/>
      <c r="F450" s="25">
        <v>4.3100000000000005</v>
      </c>
      <c r="G450" s="34"/>
      <c r="H450" s="34"/>
      <c r="I450" s="34">
        <v>4.3100000000000005</v>
      </c>
    </row>
    <row r="451" spans="1:10" x14ac:dyDescent="0.25">
      <c r="A451" s="31"/>
      <c r="B451" s="36" t="s">
        <v>478</v>
      </c>
      <c r="C451" s="33"/>
      <c r="D451" s="30">
        <v>6</v>
      </c>
      <c r="E451" s="30"/>
      <c r="F451" s="25">
        <v>3.2199999999999998</v>
      </c>
      <c r="G451" s="34"/>
      <c r="H451" s="34"/>
      <c r="I451" s="34">
        <v>19.32</v>
      </c>
    </row>
    <row r="452" spans="1:10" x14ac:dyDescent="0.25">
      <c r="A452" s="31"/>
      <c r="B452" s="36" t="s">
        <v>479</v>
      </c>
      <c r="C452" s="33"/>
      <c r="D452" s="30">
        <v>1</v>
      </c>
      <c r="E452" s="30"/>
      <c r="F452" s="25">
        <v>4.3100000000000005</v>
      </c>
      <c r="G452" s="34"/>
      <c r="H452" s="34"/>
      <c r="I452" s="34">
        <v>4.3100000000000005</v>
      </c>
    </row>
    <row r="453" spans="1:10" x14ac:dyDescent="0.25">
      <c r="A453" s="31" t="s">
        <v>207</v>
      </c>
      <c r="B453" s="35" t="s">
        <v>208</v>
      </c>
      <c r="C453" s="33" t="s">
        <v>77</v>
      </c>
      <c r="D453" s="30"/>
      <c r="E453" s="30"/>
      <c r="G453" s="34"/>
      <c r="H453" s="34"/>
      <c r="I453" s="33">
        <v>29.699999999999996</v>
      </c>
      <c r="J453" s="33">
        <v>29.699999999999996</v>
      </c>
    </row>
    <row r="454" spans="1:10" x14ac:dyDescent="0.25">
      <c r="A454" s="31"/>
      <c r="B454" s="36" t="s">
        <v>473</v>
      </c>
      <c r="C454" s="33"/>
      <c r="D454" s="30">
        <v>1</v>
      </c>
      <c r="E454" s="30"/>
      <c r="F454" s="25">
        <v>4.54</v>
      </c>
      <c r="G454" s="34"/>
      <c r="H454" s="34"/>
      <c r="I454" s="34">
        <v>4.54</v>
      </c>
    </row>
    <row r="455" spans="1:10" x14ac:dyDescent="0.25">
      <c r="A455" s="31"/>
      <c r="B455" s="36" t="s">
        <v>457</v>
      </c>
      <c r="C455" s="33"/>
      <c r="D455" s="30">
        <v>2</v>
      </c>
      <c r="E455" s="30"/>
      <c r="F455" s="25">
        <v>8.2999999999999989</v>
      </c>
      <c r="G455" s="34"/>
      <c r="H455" s="34"/>
      <c r="I455" s="34">
        <v>16.599999999999998</v>
      </c>
    </row>
    <row r="456" spans="1:10" x14ac:dyDescent="0.25">
      <c r="A456" s="31"/>
      <c r="B456" s="36" t="s">
        <v>472</v>
      </c>
      <c r="C456" s="33"/>
      <c r="D456" s="30">
        <v>2</v>
      </c>
      <c r="E456" s="30"/>
      <c r="F456" s="25">
        <v>4.2799999999999994</v>
      </c>
      <c r="G456" s="34"/>
      <c r="H456" s="34"/>
      <c r="I456" s="34">
        <v>8.5599999999999987</v>
      </c>
    </row>
    <row r="457" spans="1:10" x14ac:dyDescent="0.25">
      <c r="A457" s="31" t="s">
        <v>209</v>
      </c>
      <c r="B457" s="35" t="s">
        <v>210</v>
      </c>
      <c r="C457" s="33" t="s">
        <v>211</v>
      </c>
      <c r="D457" s="30"/>
      <c r="E457" s="30"/>
      <c r="G457" s="34"/>
      <c r="H457" s="34"/>
      <c r="I457" s="33">
        <v>7.23</v>
      </c>
      <c r="J457" s="33">
        <v>7.23</v>
      </c>
    </row>
    <row r="458" spans="1:10" x14ac:dyDescent="0.25">
      <c r="A458" s="31"/>
      <c r="B458" s="36" t="s">
        <v>443</v>
      </c>
      <c r="C458" s="33"/>
      <c r="D458" s="30">
        <v>1</v>
      </c>
      <c r="E458" s="30"/>
      <c r="F458" s="25">
        <v>7.23</v>
      </c>
      <c r="G458" s="34"/>
      <c r="H458" s="34"/>
      <c r="I458" s="34">
        <v>7.23</v>
      </c>
    </row>
    <row r="459" spans="1:10" x14ac:dyDescent="0.25">
      <c r="A459" s="31" t="s">
        <v>212</v>
      </c>
      <c r="B459" s="35" t="s">
        <v>213</v>
      </c>
      <c r="C459" s="33" t="s">
        <v>77</v>
      </c>
      <c r="D459" s="30"/>
      <c r="E459" s="30"/>
      <c r="G459" s="34"/>
      <c r="H459" s="34"/>
      <c r="I459" s="33">
        <v>197.33</v>
      </c>
      <c r="J459" s="33">
        <v>197.33</v>
      </c>
    </row>
    <row r="460" spans="1:10" x14ac:dyDescent="0.25">
      <c r="A460" s="31"/>
      <c r="B460" s="36" t="s">
        <v>467</v>
      </c>
      <c r="C460" s="33"/>
      <c r="D460" s="30">
        <v>1</v>
      </c>
      <c r="E460" s="30"/>
      <c r="F460" s="25">
        <v>42.95</v>
      </c>
      <c r="G460" s="34"/>
      <c r="H460" s="34"/>
      <c r="I460" s="34">
        <v>42.95</v>
      </c>
    </row>
    <row r="461" spans="1:10" x14ac:dyDescent="0.25">
      <c r="A461" s="31"/>
      <c r="B461" s="36" t="s">
        <v>468</v>
      </c>
      <c r="C461" s="33"/>
      <c r="D461" s="30">
        <v>1</v>
      </c>
      <c r="E461" s="30"/>
      <c r="F461" s="25">
        <v>66.2</v>
      </c>
      <c r="G461" s="34"/>
      <c r="H461" s="34"/>
      <c r="I461" s="34">
        <v>66.2</v>
      </c>
    </row>
    <row r="462" spans="1:10" x14ac:dyDescent="0.25">
      <c r="A462" s="31"/>
      <c r="B462" s="36" t="s">
        <v>469</v>
      </c>
      <c r="C462" s="33"/>
      <c r="D462" s="30">
        <v>1</v>
      </c>
      <c r="E462" s="30"/>
      <c r="F462" s="25">
        <v>43.7</v>
      </c>
      <c r="G462" s="34"/>
      <c r="H462" s="34"/>
      <c r="I462" s="34">
        <v>43.7</v>
      </c>
    </row>
    <row r="463" spans="1:10" x14ac:dyDescent="0.25">
      <c r="A463" s="31"/>
      <c r="B463" s="36" t="s">
        <v>471</v>
      </c>
      <c r="C463" s="33"/>
      <c r="D463" s="30">
        <v>1</v>
      </c>
      <c r="E463" s="30"/>
      <c r="F463" s="25">
        <v>5.25</v>
      </c>
      <c r="G463" s="34"/>
      <c r="H463" s="34"/>
      <c r="I463" s="34">
        <v>5.25</v>
      </c>
    </row>
    <row r="464" spans="1:10" x14ac:dyDescent="0.25">
      <c r="A464" s="31"/>
      <c r="B464" s="36" t="s">
        <v>470</v>
      </c>
      <c r="C464" s="33"/>
      <c r="D464" s="30">
        <v>1</v>
      </c>
      <c r="E464" s="30"/>
      <c r="F464" s="25">
        <v>0.43</v>
      </c>
      <c r="G464" s="34"/>
      <c r="H464" s="34"/>
      <c r="I464" s="34">
        <v>0.43</v>
      </c>
    </row>
    <row r="465" spans="1:10" x14ac:dyDescent="0.25">
      <c r="A465" s="31"/>
      <c r="B465" s="36" t="s">
        <v>456</v>
      </c>
      <c r="C465" s="33"/>
      <c r="D465" s="30">
        <v>2</v>
      </c>
      <c r="E465" s="30"/>
      <c r="F465" s="25">
        <v>4.74</v>
      </c>
      <c r="G465" s="34"/>
      <c r="H465" s="34"/>
      <c r="I465" s="34">
        <v>9.48</v>
      </c>
    </row>
    <row r="466" spans="1:10" x14ac:dyDescent="0.25">
      <c r="A466" s="31"/>
      <c r="B466" s="36" t="s">
        <v>457</v>
      </c>
      <c r="C466" s="33"/>
      <c r="D466" s="30">
        <v>2</v>
      </c>
      <c r="E466" s="30"/>
      <c r="F466" s="25">
        <v>8.0200000000000014</v>
      </c>
      <c r="G466" s="34"/>
      <c r="H466" s="34"/>
      <c r="I466" s="34">
        <v>16.040000000000003</v>
      </c>
    </row>
    <row r="467" spans="1:10" x14ac:dyDescent="0.25">
      <c r="A467" s="31"/>
      <c r="B467" s="36" t="s">
        <v>472</v>
      </c>
      <c r="C467" s="33"/>
      <c r="D467" s="30">
        <v>2</v>
      </c>
      <c r="E467" s="30"/>
      <c r="F467" s="25">
        <v>6.6400000000000006</v>
      </c>
      <c r="G467" s="34"/>
      <c r="H467" s="34"/>
      <c r="I467" s="34">
        <v>13.280000000000001</v>
      </c>
    </row>
    <row r="468" spans="1:10" x14ac:dyDescent="0.25">
      <c r="A468" s="31" t="s">
        <v>214</v>
      </c>
      <c r="B468" s="38" t="s">
        <v>215</v>
      </c>
      <c r="C468" s="33">
        <v>0</v>
      </c>
      <c r="D468" s="30"/>
      <c r="E468" s="30"/>
      <c r="G468" s="34"/>
      <c r="H468" s="34"/>
      <c r="I468" s="34"/>
    </row>
    <row r="469" spans="1:10" x14ac:dyDescent="0.25">
      <c r="A469" s="31" t="s">
        <v>216</v>
      </c>
      <c r="B469" s="35" t="s">
        <v>215</v>
      </c>
      <c r="C469" s="33" t="s">
        <v>217</v>
      </c>
      <c r="D469" s="30">
        <v>1</v>
      </c>
      <c r="E469" s="30"/>
      <c r="G469" s="34"/>
      <c r="H469" s="34"/>
      <c r="I469" s="33">
        <v>1</v>
      </c>
      <c r="J469" s="33">
        <v>1</v>
      </c>
    </row>
    <row r="470" spans="1:10" x14ac:dyDescent="0.25">
      <c r="A470" s="31" t="s">
        <v>218</v>
      </c>
      <c r="B470" s="38" t="s">
        <v>219</v>
      </c>
      <c r="C470" s="33"/>
      <c r="D470" s="30"/>
      <c r="E470" s="30"/>
      <c r="G470" s="34"/>
      <c r="H470" s="34"/>
      <c r="I470" s="34"/>
    </row>
    <row r="471" spans="1:10" x14ac:dyDescent="0.25">
      <c r="A471" s="31" t="s">
        <v>220</v>
      </c>
      <c r="B471" s="35" t="s">
        <v>221</v>
      </c>
      <c r="C471" s="33" t="s">
        <v>66</v>
      </c>
      <c r="D471" s="30"/>
      <c r="E471" s="30"/>
      <c r="G471" s="34"/>
      <c r="H471" s="34"/>
      <c r="I471" s="33">
        <v>19</v>
      </c>
      <c r="J471" s="33">
        <v>19</v>
      </c>
    </row>
    <row r="472" spans="1:10" x14ac:dyDescent="0.25">
      <c r="A472" s="31"/>
      <c r="B472" s="36" t="s">
        <v>443</v>
      </c>
      <c r="C472" s="33"/>
      <c r="D472" s="30">
        <v>12</v>
      </c>
      <c r="E472" s="30"/>
      <c r="G472" s="34"/>
      <c r="H472" s="34"/>
      <c r="I472" s="34">
        <v>12</v>
      </c>
    </row>
    <row r="473" spans="1:10" x14ac:dyDescent="0.25">
      <c r="A473" s="31"/>
      <c r="B473" s="36" t="s">
        <v>444</v>
      </c>
      <c r="C473" s="33"/>
      <c r="D473" s="30">
        <v>7</v>
      </c>
      <c r="E473" s="30"/>
      <c r="G473" s="34"/>
      <c r="H473" s="34"/>
      <c r="I473" s="34">
        <v>7</v>
      </c>
    </row>
    <row r="474" spans="1:10" x14ac:dyDescent="0.25">
      <c r="A474" s="31"/>
      <c r="B474" s="35"/>
      <c r="C474" s="33"/>
      <c r="D474" s="30"/>
      <c r="E474" s="30"/>
      <c r="G474" s="34"/>
      <c r="H474" s="34"/>
      <c r="I474" s="34"/>
    </row>
    <row r="475" spans="1:10" x14ac:dyDescent="0.25">
      <c r="A475" s="31" t="s">
        <v>222</v>
      </c>
      <c r="B475" s="35" t="s">
        <v>223</v>
      </c>
      <c r="C475" s="33" t="s">
        <v>180</v>
      </c>
      <c r="D475" s="30"/>
      <c r="E475" s="30"/>
      <c r="G475" s="34"/>
      <c r="H475" s="34"/>
      <c r="I475" s="33">
        <v>6</v>
      </c>
      <c r="J475" s="33">
        <v>6</v>
      </c>
    </row>
    <row r="476" spans="1:10" x14ac:dyDescent="0.25">
      <c r="A476" s="31"/>
      <c r="B476" s="36" t="s">
        <v>443</v>
      </c>
      <c r="C476" s="33"/>
      <c r="D476" s="30">
        <v>3</v>
      </c>
      <c r="E476" s="30"/>
      <c r="G476" s="34"/>
      <c r="H476" s="34"/>
      <c r="I476" s="34">
        <v>3</v>
      </c>
    </row>
    <row r="477" spans="1:10" x14ac:dyDescent="0.25">
      <c r="A477" s="31"/>
      <c r="B477" s="36" t="s">
        <v>444</v>
      </c>
      <c r="C477" s="33"/>
      <c r="D477" s="30">
        <v>3</v>
      </c>
      <c r="E477" s="30"/>
      <c r="G477" s="34"/>
      <c r="H477" s="34"/>
      <c r="I477" s="34">
        <v>3</v>
      </c>
    </row>
    <row r="478" spans="1:10" x14ac:dyDescent="0.25">
      <c r="A478" s="31"/>
      <c r="B478" s="36" t="s">
        <v>480</v>
      </c>
      <c r="C478" s="33"/>
      <c r="D478" s="30">
        <v>2</v>
      </c>
      <c r="E478" s="30"/>
      <c r="G478" s="34"/>
      <c r="H478" s="34"/>
      <c r="I478" s="34">
        <v>2</v>
      </c>
      <c r="J478" s="33"/>
    </row>
    <row r="479" spans="1:10" x14ac:dyDescent="0.25">
      <c r="A479" s="31" t="s">
        <v>224</v>
      </c>
      <c r="B479" s="35" t="s">
        <v>225</v>
      </c>
      <c r="C479" s="33" t="s">
        <v>180</v>
      </c>
      <c r="D479" s="30">
        <v>1</v>
      </c>
      <c r="E479" s="30"/>
      <c r="G479" s="34"/>
      <c r="H479" s="34"/>
      <c r="I479" s="33">
        <v>1</v>
      </c>
      <c r="J479" s="33">
        <v>1</v>
      </c>
    </row>
    <row r="480" spans="1:10" x14ac:dyDescent="0.25">
      <c r="A480" s="31" t="s">
        <v>226</v>
      </c>
      <c r="B480" s="35" t="s">
        <v>227</v>
      </c>
      <c r="C480" s="33" t="s">
        <v>180</v>
      </c>
      <c r="D480" s="30">
        <v>2</v>
      </c>
      <c r="E480" s="30"/>
      <c r="G480" s="34"/>
      <c r="H480" s="34"/>
      <c r="I480" s="33">
        <v>2</v>
      </c>
      <c r="J480" s="33">
        <v>2</v>
      </c>
    </row>
    <row r="481" spans="1:10" x14ac:dyDescent="0.25">
      <c r="A481" s="31" t="s">
        <v>228</v>
      </c>
      <c r="B481" s="38" t="s">
        <v>229</v>
      </c>
      <c r="C481" s="33">
        <v>0</v>
      </c>
      <c r="D481" s="30"/>
      <c r="E481" s="30"/>
      <c r="G481" s="34"/>
      <c r="H481" s="34"/>
      <c r="I481" s="34"/>
    </row>
    <row r="482" spans="1:10" x14ac:dyDescent="0.25">
      <c r="A482" s="31" t="s">
        <v>230</v>
      </c>
      <c r="B482" s="35" t="s">
        <v>231</v>
      </c>
      <c r="C482" s="33" t="s">
        <v>66</v>
      </c>
      <c r="D482" s="30">
        <v>2</v>
      </c>
      <c r="E482" s="30"/>
      <c r="G482" s="34"/>
      <c r="H482" s="34"/>
      <c r="I482" s="33">
        <v>2</v>
      </c>
      <c r="J482" s="33">
        <v>2</v>
      </c>
    </row>
    <row r="483" spans="1:10" x14ac:dyDescent="0.25">
      <c r="A483" s="31" t="s">
        <v>233</v>
      </c>
      <c r="B483" s="32" t="s">
        <v>234</v>
      </c>
      <c r="C483" s="33">
        <v>0</v>
      </c>
      <c r="D483" s="30"/>
      <c r="E483" s="30"/>
      <c r="G483" s="34"/>
      <c r="H483" s="34"/>
      <c r="I483" s="34"/>
    </row>
    <row r="484" spans="1:10" x14ac:dyDescent="0.25">
      <c r="A484" s="31" t="s">
        <v>235</v>
      </c>
      <c r="B484" s="38" t="s">
        <v>236</v>
      </c>
      <c r="C484" s="33">
        <v>0</v>
      </c>
      <c r="D484" s="30"/>
      <c r="E484" s="30"/>
      <c r="G484" s="34"/>
      <c r="H484" s="34"/>
      <c r="I484" s="34"/>
    </row>
    <row r="485" spans="1:10" x14ac:dyDescent="0.25">
      <c r="A485" s="31" t="s">
        <v>237</v>
      </c>
      <c r="B485" s="35" t="s">
        <v>238</v>
      </c>
      <c r="C485" s="33" t="s">
        <v>211</v>
      </c>
      <c r="D485" s="30">
        <v>1</v>
      </c>
      <c r="E485" s="30"/>
      <c r="F485" s="25">
        <v>31.1</v>
      </c>
      <c r="G485" s="34"/>
      <c r="H485" s="34"/>
      <c r="I485" s="33">
        <v>31.1</v>
      </c>
      <c r="J485" s="33">
        <v>31.1</v>
      </c>
    </row>
    <row r="486" spans="1:10" x14ac:dyDescent="0.25">
      <c r="A486" s="31" t="s">
        <v>239</v>
      </c>
      <c r="B486" s="35" t="s">
        <v>240</v>
      </c>
      <c r="C486" s="33" t="s">
        <v>211</v>
      </c>
      <c r="D486" s="30">
        <v>1</v>
      </c>
      <c r="E486" s="30"/>
      <c r="F486" s="25">
        <v>40.299999999999997</v>
      </c>
      <c r="G486" s="34"/>
      <c r="H486" s="34"/>
      <c r="I486" s="33">
        <v>40.299999999999997</v>
      </c>
      <c r="J486" s="33">
        <v>40.299999999999997</v>
      </c>
    </row>
    <row r="487" spans="1:10" x14ac:dyDescent="0.25">
      <c r="A487" s="31" t="s">
        <v>241</v>
      </c>
      <c r="B487" s="35" t="s">
        <v>242</v>
      </c>
      <c r="C487" s="33" t="s">
        <v>211</v>
      </c>
      <c r="D487" s="30">
        <v>1</v>
      </c>
      <c r="E487" s="30"/>
      <c r="F487" s="25">
        <v>52.3</v>
      </c>
      <c r="G487" s="34"/>
      <c r="H487" s="34"/>
      <c r="I487" s="33">
        <v>52.3</v>
      </c>
      <c r="J487" s="33">
        <v>52.3</v>
      </c>
    </row>
    <row r="488" spans="1:10" x14ac:dyDescent="0.25">
      <c r="A488" s="31" t="s">
        <v>243</v>
      </c>
      <c r="B488" s="38" t="s">
        <v>244</v>
      </c>
      <c r="C488" s="33">
        <v>0</v>
      </c>
      <c r="D488" s="30"/>
      <c r="E488" s="30"/>
      <c r="G488" s="34"/>
      <c r="H488" s="34"/>
      <c r="I488" s="34"/>
    </row>
    <row r="489" spans="1:10" x14ac:dyDescent="0.25">
      <c r="A489" s="31" t="s">
        <v>245</v>
      </c>
      <c r="B489" s="35" t="s">
        <v>244</v>
      </c>
      <c r="C489" s="33" t="s">
        <v>217</v>
      </c>
      <c r="D489" s="30">
        <v>20</v>
      </c>
      <c r="E489" s="30"/>
      <c r="G489" s="34"/>
      <c r="H489" s="34"/>
      <c r="I489" s="33">
        <v>20</v>
      </c>
      <c r="J489" s="33">
        <v>20</v>
      </c>
    </row>
    <row r="490" spans="1:10" x14ac:dyDescent="0.25">
      <c r="A490" s="31" t="s">
        <v>246</v>
      </c>
      <c r="B490" s="38" t="s">
        <v>247</v>
      </c>
      <c r="C490" s="33">
        <v>0</v>
      </c>
      <c r="D490" s="30"/>
      <c r="E490" s="30"/>
      <c r="G490" s="34"/>
      <c r="H490" s="34"/>
      <c r="I490" s="33">
        <v>0</v>
      </c>
      <c r="J490" s="33">
        <v>0</v>
      </c>
    </row>
    <row r="491" spans="1:10" x14ac:dyDescent="0.25">
      <c r="A491" s="31" t="s">
        <v>248</v>
      </c>
      <c r="B491" s="35" t="s">
        <v>249</v>
      </c>
      <c r="C491" s="33" t="s">
        <v>17</v>
      </c>
      <c r="D491" s="30">
        <v>3</v>
      </c>
      <c r="E491" s="30"/>
      <c r="G491" s="34"/>
      <c r="H491" s="34"/>
      <c r="I491" s="33">
        <v>3</v>
      </c>
      <c r="J491" s="33">
        <v>3</v>
      </c>
    </row>
    <row r="492" spans="1:10" x14ac:dyDescent="0.25">
      <c r="A492" s="31" t="s">
        <v>250</v>
      </c>
      <c r="B492" s="38" t="s">
        <v>251</v>
      </c>
      <c r="C492" s="33">
        <v>0</v>
      </c>
      <c r="D492" s="30"/>
      <c r="E492" s="30"/>
      <c r="G492" s="34"/>
      <c r="H492" s="34"/>
      <c r="I492" s="33">
        <v>0</v>
      </c>
      <c r="J492" s="33">
        <v>0</v>
      </c>
    </row>
    <row r="493" spans="1:10" x14ac:dyDescent="0.25">
      <c r="A493" s="31" t="s">
        <v>252</v>
      </c>
      <c r="B493" s="35" t="s">
        <v>253</v>
      </c>
      <c r="C493" s="33" t="s">
        <v>180</v>
      </c>
      <c r="D493" s="30">
        <v>6</v>
      </c>
      <c r="E493" s="30"/>
      <c r="G493" s="34"/>
      <c r="H493" s="34"/>
      <c r="I493" s="33">
        <v>6</v>
      </c>
      <c r="J493" s="33">
        <v>6</v>
      </c>
    </row>
    <row r="494" spans="1:10" x14ac:dyDescent="0.25">
      <c r="A494" s="31" t="s">
        <v>254</v>
      </c>
      <c r="B494" s="35" t="s">
        <v>255</v>
      </c>
      <c r="C494" s="33" t="s">
        <v>180</v>
      </c>
      <c r="D494" s="30">
        <v>8</v>
      </c>
      <c r="E494" s="30"/>
      <c r="G494" s="34"/>
      <c r="H494" s="34"/>
      <c r="I494" s="33">
        <v>8</v>
      </c>
      <c r="J494" s="33">
        <v>8</v>
      </c>
    </row>
    <row r="495" spans="1:10" x14ac:dyDescent="0.25">
      <c r="A495" s="31" t="s">
        <v>256</v>
      </c>
      <c r="B495" s="35" t="s">
        <v>257</v>
      </c>
      <c r="C495" s="33" t="s">
        <v>180</v>
      </c>
      <c r="D495" s="30">
        <v>4</v>
      </c>
      <c r="E495" s="30"/>
      <c r="G495" s="34"/>
      <c r="H495" s="34"/>
      <c r="I495" s="33">
        <v>4</v>
      </c>
      <c r="J495" s="33">
        <v>4</v>
      </c>
    </row>
    <row r="496" spans="1:10" x14ac:dyDescent="0.25">
      <c r="A496" s="31" t="s">
        <v>258</v>
      </c>
      <c r="B496" s="35" t="s">
        <v>259</v>
      </c>
      <c r="C496" s="33" t="s">
        <v>180</v>
      </c>
      <c r="D496" s="30">
        <v>4</v>
      </c>
      <c r="E496" s="30"/>
      <c r="G496" s="34"/>
      <c r="H496" s="34"/>
      <c r="I496" s="33">
        <v>4</v>
      </c>
      <c r="J496" s="33">
        <v>4</v>
      </c>
    </row>
    <row r="497" spans="1:10" x14ac:dyDescent="0.25">
      <c r="A497" s="31" t="s">
        <v>260</v>
      </c>
      <c r="B497" s="35" t="s">
        <v>261</v>
      </c>
      <c r="C497" s="33" t="s">
        <v>180</v>
      </c>
      <c r="D497" s="30">
        <v>4</v>
      </c>
      <c r="E497" s="30"/>
      <c r="G497" s="34"/>
      <c r="H497" s="34"/>
      <c r="I497" s="33">
        <v>4</v>
      </c>
      <c r="J497" s="33">
        <v>4</v>
      </c>
    </row>
    <row r="498" spans="1:10" x14ac:dyDescent="0.25">
      <c r="A498" s="31" t="s">
        <v>262</v>
      </c>
      <c r="B498" s="35" t="s">
        <v>263</v>
      </c>
      <c r="C498" s="33" t="s">
        <v>180</v>
      </c>
      <c r="D498" s="30">
        <v>2</v>
      </c>
      <c r="E498" s="30"/>
      <c r="G498" s="34"/>
      <c r="H498" s="34"/>
      <c r="I498" s="33">
        <v>2</v>
      </c>
      <c r="J498" s="33">
        <v>2</v>
      </c>
    </row>
    <row r="499" spans="1:10" x14ac:dyDescent="0.25">
      <c r="A499" s="31" t="s">
        <v>264</v>
      </c>
      <c r="B499" s="38" t="s">
        <v>232</v>
      </c>
      <c r="C499" s="33">
        <v>0</v>
      </c>
      <c r="D499" s="30"/>
      <c r="E499" s="30"/>
      <c r="G499" s="34"/>
      <c r="H499" s="34"/>
      <c r="I499" s="33">
        <v>0</v>
      </c>
      <c r="J499" s="33">
        <v>0</v>
      </c>
    </row>
    <row r="500" spans="1:10" x14ac:dyDescent="0.25">
      <c r="A500" s="31" t="s">
        <v>265</v>
      </c>
      <c r="B500" s="35" t="s">
        <v>266</v>
      </c>
      <c r="C500" s="33" t="s">
        <v>180</v>
      </c>
      <c r="D500" s="30">
        <v>1</v>
      </c>
      <c r="E500" s="30"/>
      <c r="G500" s="34"/>
      <c r="H500" s="34"/>
      <c r="I500" s="33">
        <v>1</v>
      </c>
      <c r="J500" s="33">
        <v>1</v>
      </c>
    </row>
    <row r="501" spans="1:10" x14ac:dyDescent="0.25">
      <c r="A501" s="31" t="s">
        <v>267</v>
      </c>
      <c r="B501" s="35" t="s">
        <v>268</v>
      </c>
      <c r="C501" s="33" t="s">
        <v>180</v>
      </c>
      <c r="D501" s="30">
        <v>2</v>
      </c>
      <c r="E501" s="30"/>
      <c r="G501" s="34"/>
      <c r="H501" s="34"/>
      <c r="I501" s="33">
        <v>2</v>
      </c>
      <c r="J501" s="33">
        <v>2</v>
      </c>
    </row>
    <row r="502" spans="1:10" x14ac:dyDescent="0.25">
      <c r="A502" s="31" t="s">
        <v>269</v>
      </c>
      <c r="B502" s="32" t="s">
        <v>270</v>
      </c>
      <c r="C502" s="33">
        <v>0</v>
      </c>
      <c r="D502" s="30"/>
      <c r="E502" s="30"/>
      <c r="G502" s="34"/>
      <c r="H502" s="34"/>
      <c r="I502" s="34"/>
    </row>
    <row r="503" spans="1:10" x14ac:dyDescent="0.25">
      <c r="A503" s="31" t="s">
        <v>271</v>
      </c>
      <c r="B503" s="38" t="s">
        <v>272</v>
      </c>
      <c r="C503" s="33">
        <v>0</v>
      </c>
      <c r="D503" s="30"/>
      <c r="E503" s="30"/>
      <c r="G503" s="34"/>
      <c r="H503" s="34"/>
      <c r="I503" s="34"/>
    </row>
    <row r="504" spans="1:10" x14ac:dyDescent="0.25">
      <c r="A504" s="31" t="s">
        <v>273</v>
      </c>
      <c r="B504" s="35" t="s">
        <v>274</v>
      </c>
      <c r="C504" s="33" t="s">
        <v>77</v>
      </c>
      <c r="D504" s="30"/>
      <c r="E504" s="30"/>
      <c r="G504" s="34"/>
      <c r="H504" s="34"/>
      <c r="I504" s="33">
        <v>52.5</v>
      </c>
      <c r="J504" s="50">
        <v>52.5</v>
      </c>
    </row>
    <row r="505" spans="1:10" x14ac:dyDescent="0.25">
      <c r="A505" s="31"/>
      <c r="B505" s="35"/>
      <c r="C505" s="33"/>
      <c r="D505" s="30">
        <v>5</v>
      </c>
      <c r="E505" s="30"/>
      <c r="F505" s="25">
        <v>10.5</v>
      </c>
      <c r="G505" s="34"/>
      <c r="H505" s="34"/>
      <c r="I505" s="34">
        <v>52.5</v>
      </c>
    </row>
    <row r="506" spans="1:10" x14ac:dyDescent="0.25">
      <c r="A506" s="31" t="s">
        <v>275</v>
      </c>
      <c r="B506" s="38" t="s">
        <v>276</v>
      </c>
      <c r="C506" s="33">
        <v>0</v>
      </c>
      <c r="D506" s="30"/>
      <c r="E506" s="30"/>
      <c r="G506" s="34"/>
      <c r="H506" s="34"/>
      <c r="I506" s="34"/>
    </row>
    <row r="507" spans="1:10" x14ac:dyDescent="0.25">
      <c r="A507" s="31" t="s">
        <v>277</v>
      </c>
      <c r="B507" s="35" t="s">
        <v>276</v>
      </c>
      <c r="C507" s="33" t="s">
        <v>217</v>
      </c>
      <c r="D507" s="30">
        <v>1</v>
      </c>
      <c r="E507" s="30"/>
      <c r="G507" s="34"/>
      <c r="H507" s="34"/>
      <c r="I507" s="33">
        <v>1</v>
      </c>
      <c r="J507" s="50">
        <v>1</v>
      </c>
    </row>
    <row r="508" spans="1:10" x14ac:dyDescent="0.25">
      <c r="A508" s="31" t="s">
        <v>278</v>
      </c>
      <c r="B508" s="38" t="s">
        <v>279</v>
      </c>
      <c r="C508" s="33">
        <v>0</v>
      </c>
      <c r="D508" s="30"/>
      <c r="E508" s="30"/>
      <c r="G508" s="34"/>
      <c r="H508" s="34"/>
      <c r="I508" s="34"/>
    </row>
    <row r="509" spans="1:10" x14ac:dyDescent="0.25">
      <c r="A509" s="31" t="s">
        <v>280</v>
      </c>
      <c r="B509" s="38" t="s">
        <v>281</v>
      </c>
      <c r="C509" s="33">
        <v>0</v>
      </c>
      <c r="D509" s="30"/>
      <c r="E509" s="30"/>
      <c r="G509" s="34"/>
      <c r="H509" s="34"/>
      <c r="I509" s="34"/>
    </row>
    <row r="510" spans="1:10" x14ac:dyDescent="0.25">
      <c r="A510" s="31" t="s">
        <v>282</v>
      </c>
      <c r="B510" s="35" t="s">
        <v>283</v>
      </c>
      <c r="C510" s="33" t="s">
        <v>199</v>
      </c>
      <c r="D510" s="30"/>
      <c r="E510" s="30"/>
      <c r="G510" s="34"/>
      <c r="H510" s="34"/>
      <c r="I510" s="33">
        <v>64</v>
      </c>
      <c r="J510" s="50">
        <v>64</v>
      </c>
    </row>
    <row r="511" spans="1:10" x14ac:dyDescent="0.25">
      <c r="A511" s="31"/>
      <c r="B511" s="36" t="s">
        <v>443</v>
      </c>
      <c r="C511" s="33"/>
      <c r="D511" s="30">
        <v>1</v>
      </c>
      <c r="E511" s="30">
        <v>32</v>
      </c>
      <c r="G511" s="34"/>
      <c r="H511" s="34"/>
      <c r="I511" s="34">
        <v>32</v>
      </c>
    </row>
    <row r="512" spans="1:10" x14ac:dyDescent="0.25">
      <c r="A512" s="31"/>
      <c r="B512" s="36" t="s">
        <v>502</v>
      </c>
      <c r="C512" s="33"/>
      <c r="D512" s="30">
        <v>1</v>
      </c>
      <c r="E512" s="30">
        <v>32</v>
      </c>
      <c r="G512" s="34"/>
      <c r="H512" s="34"/>
      <c r="I512" s="34">
        <v>32</v>
      </c>
    </row>
    <row r="513" spans="1:10" x14ac:dyDescent="0.25">
      <c r="A513" s="31" t="s">
        <v>284</v>
      </c>
      <c r="B513" s="35" t="s">
        <v>285</v>
      </c>
      <c r="C513" s="33" t="s">
        <v>199</v>
      </c>
      <c r="D513" s="30"/>
      <c r="E513" s="30"/>
      <c r="G513" s="34"/>
      <c r="H513" s="34"/>
      <c r="I513" s="33">
        <v>18</v>
      </c>
      <c r="J513" s="50">
        <v>18</v>
      </c>
    </row>
    <row r="514" spans="1:10" x14ac:dyDescent="0.25">
      <c r="A514" s="31"/>
      <c r="B514" s="36" t="s">
        <v>443</v>
      </c>
      <c r="C514" s="33"/>
      <c r="D514" s="30">
        <v>1</v>
      </c>
      <c r="E514" s="30">
        <v>9</v>
      </c>
      <c r="G514" s="34"/>
      <c r="H514" s="34"/>
      <c r="I514" s="34">
        <v>9</v>
      </c>
    </row>
    <row r="515" spans="1:10" x14ac:dyDescent="0.25">
      <c r="A515" s="31"/>
      <c r="B515" s="36" t="s">
        <v>502</v>
      </c>
      <c r="C515" s="33"/>
      <c r="D515" s="30">
        <v>1</v>
      </c>
      <c r="E515" s="30">
        <v>9</v>
      </c>
      <c r="G515" s="34"/>
      <c r="H515" s="34"/>
      <c r="I515" s="34">
        <v>9</v>
      </c>
    </row>
    <row r="516" spans="1:10" x14ac:dyDescent="0.25">
      <c r="A516" s="31" t="s">
        <v>286</v>
      </c>
      <c r="B516" s="38" t="s">
        <v>287</v>
      </c>
      <c r="C516" s="33">
        <v>0</v>
      </c>
      <c r="D516" s="30"/>
      <c r="E516" s="30"/>
      <c r="G516" s="34"/>
      <c r="H516" s="34"/>
      <c r="I516" s="34"/>
    </row>
    <row r="517" spans="1:10" x14ac:dyDescent="0.25">
      <c r="A517" s="31" t="s">
        <v>288</v>
      </c>
      <c r="B517" s="35" t="s">
        <v>289</v>
      </c>
      <c r="C517" s="33" t="s">
        <v>77</v>
      </c>
      <c r="D517" s="30"/>
      <c r="E517" s="30"/>
      <c r="G517" s="34"/>
      <c r="H517" s="34"/>
      <c r="I517" s="33">
        <v>493.08</v>
      </c>
      <c r="J517" s="50">
        <v>493.08</v>
      </c>
    </row>
    <row r="518" spans="1:10" x14ac:dyDescent="0.25">
      <c r="A518" s="31"/>
      <c r="B518" s="36" t="s">
        <v>443</v>
      </c>
      <c r="C518" s="33"/>
      <c r="D518" s="30">
        <v>1</v>
      </c>
      <c r="E518" s="30"/>
      <c r="F518" s="25">
        <v>246.54</v>
      </c>
      <c r="G518" s="34"/>
      <c r="H518" s="34"/>
      <c r="I518" s="34">
        <v>246.54</v>
      </c>
    </row>
    <row r="519" spans="1:10" x14ac:dyDescent="0.25">
      <c r="A519" s="31"/>
      <c r="B519" s="36" t="s">
        <v>502</v>
      </c>
      <c r="C519" s="33"/>
      <c r="D519" s="30">
        <v>1</v>
      </c>
      <c r="E519" s="30"/>
      <c r="F519" s="25">
        <v>246.54</v>
      </c>
      <c r="G519" s="34"/>
      <c r="H519" s="34"/>
      <c r="I519" s="34">
        <v>246.54</v>
      </c>
    </row>
    <row r="520" spans="1:10" x14ac:dyDescent="0.25">
      <c r="A520" s="31" t="s">
        <v>290</v>
      </c>
      <c r="B520" s="35" t="s">
        <v>291</v>
      </c>
      <c r="C520" s="33" t="s">
        <v>77</v>
      </c>
      <c r="D520" s="30"/>
      <c r="E520" s="30"/>
      <c r="G520" s="34"/>
      <c r="H520" s="34"/>
      <c r="I520" s="33">
        <v>113.85000000000001</v>
      </c>
      <c r="J520" s="50">
        <v>113.85000000000001</v>
      </c>
    </row>
    <row r="521" spans="1:10" x14ac:dyDescent="0.25">
      <c r="A521" s="31"/>
      <c r="B521" s="36" t="s">
        <v>443</v>
      </c>
      <c r="C521" s="33"/>
      <c r="D521" s="30">
        <v>1</v>
      </c>
      <c r="E521" s="30"/>
      <c r="F521" s="25">
        <v>56.925000000000004</v>
      </c>
      <c r="G521" s="34"/>
      <c r="H521" s="34"/>
      <c r="I521" s="34">
        <v>56.925000000000004</v>
      </c>
      <c r="J521" s="50"/>
    </row>
    <row r="522" spans="1:10" x14ac:dyDescent="0.25">
      <c r="A522" s="31"/>
      <c r="B522" s="36" t="s">
        <v>502</v>
      </c>
      <c r="C522" s="33"/>
      <c r="D522" s="30">
        <v>1</v>
      </c>
      <c r="E522" s="30"/>
      <c r="F522" s="25">
        <v>56.925000000000004</v>
      </c>
      <c r="G522" s="34"/>
      <c r="H522" s="34"/>
      <c r="I522" s="34">
        <v>56.925000000000004</v>
      </c>
    </row>
    <row r="523" spans="1:10" x14ac:dyDescent="0.25">
      <c r="A523" s="31" t="s">
        <v>292</v>
      </c>
      <c r="B523" s="35" t="s">
        <v>293</v>
      </c>
      <c r="C523" s="33" t="s">
        <v>77</v>
      </c>
      <c r="D523" s="30"/>
      <c r="E523" s="30"/>
      <c r="G523" s="34"/>
      <c r="H523" s="34"/>
      <c r="I523" s="33">
        <v>84</v>
      </c>
      <c r="J523" s="50">
        <v>84</v>
      </c>
    </row>
    <row r="524" spans="1:10" x14ac:dyDescent="0.25">
      <c r="A524" s="31"/>
      <c r="B524" s="36" t="s">
        <v>443</v>
      </c>
      <c r="C524" s="33"/>
      <c r="D524" s="30">
        <v>8</v>
      </c>
      <c r="E524" s="30"/>
      <c r="F524" s="25">
        <v>10.5</v>
      </c>
      <c r="G524" s="34"/>
      <c r="H524" s="34"/>
      <c r="I524" s="34">
        <v>84</v>
      </c>
    </row>
    <row r="525" spans="1:10" x14ac:dyDescent="0.25">
      <c r="A525" s="31" t="s">
        <v>294</v>
      </c>
      <c r="B525" s="38" t="s">
        <v>295</v>
      </c>
      <c r="C525" s="33">
        <v>0</v>
      </c>
      <c r="D525" s="30"/>
      <c r="E525" s="30"/>
      <c r="G525" s="34"/>
      <c r="H525" s="34"/>
      <c r="I525" s="33"/>
      <c r="J525" s="50"/>
    </row>
    <row r="526" spans="1:10" x14ac:dyDescent="0.25">
      <c r="A526" s="31" t="s">
        <v>296</v>
      </c>
      <c r="B526" s="35" t="s">
        <v>297</v>
      </c>
      <c r="C526" s="33" t="s">
        <v>66</v>
      </c>
      <c r="D526" s="30">
        <v>2</v>
      </c>
      <c r="E526" s="30">
        <v>28</v>
      </c>
      <c r="G526" s="34"/>
      <c r="H526" s="34"/>
      <c r="I526" s="33">
        <v>56</v>
      </c>
      <c r="J526" s="50">
        <v>56</v>
      </c>
    </row>
    <row r="527" spans="1:10" x14ac:dyDescent="0.25">
      <c r="A527" s="31" t="s">
        <v>298</v>
      </c>
      <c r="B527" s="35" t="s">
        <v>299</v>
      </c>
      <c r="C527" s="33" t="s">
        <v>66</v>
      </c>
      <c r="D527" s="30">
        <v>2</v>
      </c>
      <c r="E527" s="30">
        <v>12</v>
      </c>
      <c r="G527" s="34"/>
      <c r="H527" s="34"/>
      <c r="I527" s="33">
        <v>24</v>
      </c>
      <c r="J527" s="50">
        <v>24</v>
      </c>
    </row>
    <row r="528" spans="1:10" x14ac:dyDescent="0.25">
      <c r="A528" s="31" t="s">
        <v>300</v>
      </c>
      <c r="B528" s="38" t="s">
        <v>301</v>
      </c>
      <c r="C528" s="33">
        <v>0</v>
      </c>
      <c r="D528" s="30"/>
      <c r="E528" s="30"/>
      <c r="G528" s="34"/>
      <c r="H528" s="34"/>
      <c r="I528" s="34"/>
    </row>
    <row r="529" spans="1:10" x14ac:dyDescent="0.25">
      <c r="A529" s="31" t="s">
        <v>302</v>
      </c>
      <c r="B529" s="35" t="s">
        <v>303</v>
      </c>
      <c r="C529" s="33" t="s">
        <v>66</v>
      </c>
      <c r="D529" s="30">
        <v>3</v>
      </c>
      <c r="E529" s="30"/>
      <c r="G529" s="34"/>
      <c r="H529" s="34"/>
      <c r="I529" s="33">
        <v>3</v>
      </c>
      <c r="J529" s="50">
        <v>3</v>
      </c>
    </row>
    <row r="530" spans="1:10" x14ac:dyDescent="0.25">
      <c r="A530" s="31">
        <v>0</v>
      </c>
      <c r="B530" s="35">
        <v>0</v>
      </c>
      <c r="C530" s="33">
        <v>0</v>
      </c>
      <c r="D530" s="30"/>
      <c r="E530" s="30"/>
      <c r="G530" s="34"/>
      <c r="H530" s="34"/>
      <c r="I530" s="34"/>
    </row>
    <row r="531" spans="1:10" x14ac:dyDescent="0.25">
      <c r="A531" s="31" t="s">
        <v>304</v>
      </c>
      <c r="B531" s="29" t="s">
        <v>305</v>
      </c>
      <c r="C531" s="33">
        <v>0</v>
      </c>
      <c r="D531" s="30"/>
      <c r="E531" s="30"/>
      <c r="G531" s="34"/>
      <c r="H531" s="34"/>
      <c r="I531" s="34"/>
    </row>
    <row r="532" spans="1:10" x14ac:dyDescent="0.25">
      <c r="A532" s="31" t="s">
        <v>306</v>
      </c>
      <c r="B532" s="32" t="s">
        <v>22</v>
      </c>
      <c r="C532" s="33">
        <v>0</v>
      </c>
      <c r="D532" s="30"/>
      <c r="E532" s="30"/>
      <c r="G532" s="34"/>
      <c r="H532" s="34"/>
      <c r="I532" s="34"/>
    </row>
    <row r="533" spans="1:10" x14ac:dyDescent="0.25">
      <c r="A533" s="31" t="s">
        <v>307</v>
      </c>
      <c r="B533" s="35" t="s">
        <v>18</v>
      </c>
      <c r="C533" s="33" t="s">
        <v>0</v>
      </c>
      <c r="D533" s="30">
        <v>1</v>
      </c>
      <c r="E533" s="30"/>
      <c r="F533" s="25">
        <v>32</v>
      </c>
      <c r="G533" s="34">
        <v>8.5</v>
      </c>
      <c r="H533" s="34"/>
      <c r="I533" s="33">
        <v>272</v>
      </c>
      <c r="J533" s="50">
        <v>272</v>
      </c>
    </row>
    <row r="534" spans="1:10" x14ac:dyDescent="0.25">
      <c r="A534" s="31" t="s">
        <v>308</v>
      </c>
      <c r="B534" s="35" t="s">
        <v>309</v>
      </c>
      <c r="C534" s="33" t="s">
        <v>25</v>
      </c>
      <c r="D534" s="30">
        <v>1</v>
      </c>
      <c r="E534" s="30"/>
      <c r="F534" s="25">
        <v>95</v>
      </c>
      <c r="G534" s="34">
        <v>0.6</v>
      </c>
      <c r="H534" s="34">
        <v>0.3</v>
      </c>
      <c r="I534" s="33">
        <v>17.099999999999998</v>
      </c>
      <c r="J534" s="50">
        <v>17.099999999999998</v>
      </c>
    </row>
    <row r="535" spans="1:10" x14ac:dyDescent="0.25">
      <c r="A535" s="31" t="s">
        <v>310</v>
      </c>
      <c r="B535" s="35" t="s">
        <v>311</v>
      </c>
      <c r="C535" s="33" t="s">
        <v>25</v>
      </c>
      <c r="D535" s="30">
        <v>1.2</v>
      </c>
      <c r="E535" s="30"/>
      <c r="F535" s="25">
        <v>95</v>
      </c>
      <c r="G535" s="34">
        <v>0.6</v>
      </c>
      <c r="H535" s="34">
        <v>0.3</v>
      </c>
      <c r="I535" s="33">
        <v>20.519999999999996</v>
      </c>
      <c r="J535" s="50">
        <v>20.519999999999996</v>
      </c>
    </row>
    <row r="536" spans="1:10" x14ac:dyDescent="0.25">
      <c r="A536" s="31" t="s">
        <v>312</v>
      </c>
      <c r="B536" s="35" t="s">
        <v>313</v>
      </c>
      <c r="C536" s="33" t="s">
        <v>314</v>
      </c>
      <c r="D536" s="30">
        <v>1</v>
      </c>
      <c r="E536" s="30"/>
      <c r="F536" s="25">
        <v>95</v>
      </c>
      <c r="G536" s="34">
        <v>0.6</v>
      </c>
      <c r="H536" s="34">
        <v>0.3</v>
      </c>
      <c r="I536" s="33">
        <v>17.099999999999998</v>
      </c>
      <c r="J536" s="50">
        <v>17.099999999999998</v>
      </c>
    </row>
    <row r="537" spans="1:10" x14ac:dyDescent="0.25">
      <c r="A537" s="31" t="s">
        <v>315</v>
      </c>
      <c r="B537" s="35" t="s">
        <v>316</v>
      </c>
      <c r="C537" s="33" t="s">
        <v>25</v>
      </c>
      <c r="D537" s="30">
        <v>1</v>
      </c>
      <c r="E537" s="30"/>
      <c r="G537" s="34"/>
      <c r="H537" s="34"/>
      <c r="I537" s="33">
        <v>7.0199999999999978</v>
      </c>
      <c r="J537" s="50">
        <v>7.0199999999999978</v>
      </c>
    </row>
    <row r="538" spans="1:10" x14ac:dyDescent="0.25">
      <c r="A538" s="31" t="s">
        <v>317</v>
      </c>
      <c r="B538" s="35" t="s">
        <v>318</v>
      </c>
      <c r="C538" s="33" t="s">
        <v>25</v>
      </c>
      <c r="D538" s="30">
        <v>1</v>
      </c>
      <c r="E538" s="30"/>
      <c r="G538" s="34"/>
      <c r="H538" s="34"/>
      <c r="I538" s="33">
        <v>7.0199999999999978</v>
      </c>
      <c r="J538" s="50">
        <v>7.0199999999999978</v>
      </c>
    </row>
    <row r="539" spans="1:10" x14ac:dyDescent="0.25">
      <c r="A539" s="31" t="s">
        <v>319</v>
      </c>
      <c r="B539" s="35" t="s">
        <v>320</v>
      </c>
      <c r="C539" s="33" t="s">
        <v>25</v>
      </c>
      <c r="D539" s="30">
        <v>3</v>
      </c>
      <c r="E539" s="30"/>
      <c r="F539" s="25">
        <v>1</v>
      </c>
      <c r="G539" s="34">
        <v>1</v>
      </c>
      <c r="H539" s="34">
        <v>1.2</v>
      </c>
      <c r="I539" s="33">
        <v>3.5999999999999996</v>
      </c>
      <c r="J539" s="50">
        <v>3.5999999999999996</v>
      </c>
    </row>
    <row r="540" spans="1:10" x14ac:dyDescent="0.25">
      <c r="A540" s="31" t="s">
        <v>321</v>
      </c>
      <c r="B540" s="35" t="s">
        <v>322</v>
      </c>
      <c r="C540" s="33" t="s">
        <v>25</v>
      </c>
      <c r="D540" s="30">
        <v>3</v>
      </c>
      <c r="E540" s="30"/>
      <c r="F540" s="25">
        <v>1</v>
      </c>
      <c r="G540" s="34">
        <v>1</v>
      </c>
      <c r="H540" s="34">
        <v>1.2</v>
      </c>
      <c r="I540" s="33">
        <v>3.5999999999999996</v>
      </c>
      <c r="J540" s="50">
        <v>3.5999999999999996</v>
      </c>
    </row>
    <row r="541" spans="1:10" x14ac:dyDescent="0.25">
      <c r="A541" s="31" t="s">
        <v>323</v>
      </c>
      <c r="B541" s="32" t="s">
        <v>324</v>
      </c>
      <c r="C541" s="33">
        <v>0</v>
      </c>
      <c r="D541" s="30"/>
      <c r="E541" s="30"/>
      <c r="G541" s="34"/>
      <c r="H541" s="34"/>
      <c r="I541" s="34"/>
    </row>
    <row r="542" spans="1:10" x14ac:dyDescent="0.25">
      <c r="A542" s="31" t="s">
        <v>325</v>
      </c>
      <c r="B542" s="38" t="s">
        <v>326</v>
      </c>
      <c r="C542" s="33">
        <v>0</v>
      </c>
      <c r="D542" s="30"/>
      <c r="E542" s="30"/>
      <c r="G542" s="34"/>
      <c r="H542" s="34"/>
      <c r="I542" s="34"/>
    </row>
    <row r="543" spans="1:10" x14ac:dyDescent="0.25">
      <c r="A543" s="31" t="s">
        <v>327</v>
      </c>
      <c r="B543" s="35" t="s">
        <v>328</v>
      </c>
      <c r="C543" s="33" t="s">
        <v>329</v>
      </c>
      <c r="D543" s="30"/>
      <c r="E543" s="30"/>
      <c r="G543" s="34"/>
      <c r="H543" s="34"/>
      <c r="I543" s="33">
        <v>70</v>
      </c>
      <c r="J543" s="50">
        <v>70</v>
      </c>
    </row>
    <row r="544" spans="1:10" x14ac:dyDescent="0.25">
      <c r="A544" s="31"/>
      <c r="B544" s="36" t="s">
        <v>443</v>
      </c>
      <c r="C544" s="33"/>
      <c r="D544" s="30">
        <v>1</v>
      </c>
      <c r="E544" s="30">
        <v>35</v>
      </c>
      <c r="G544" s="34"/>
      <c r="H544" s="34"/>
      <c r="I544" s="34">
        <v>35</v>
      </c>
    </row>
    <row r="545" spans="1:10" x14ac:dyDescent="0.25">
      <c r="A545" s="31"/>
      <c r="B545" s="36" t="s">
        <v>502</v>
      </c>
      <c r="C545" s="33"/>
      <c r="D545" s="30">
        <v>1</v>
      </c>
      <c r="E545" s="30">
        <v>35</v>
      </c>
      <c r="G545" s="34"/>
      <c r="H545" s="34"/>
      <c r="I545" s="34">
        <v>35</v>
      </c>
    </row>
    <row r="546" spans="1:10" x14ac:dyDescent="0.25">
      <c r="A546" s="31" t="s">
        <v>330</v>
      </c>
      <c r="B546" s="35" t="s">
        <v>331</v>
      </c>
      <c r="C546" s="33" t="s">
        <v>329</v>
      </c>
      <c r="D546" s="30"/>
      <c r="E546" s="30"/>
      <c r="G546" s="34"/>
      <c r="H546" s="34"/>
      <c r="I546" s="33">
        <v>46</v>
      </c>
      <c r="J546" s="50">
        <v>46</v>
      </c>
    </row>
    <row r="547" spans="1:10" x14ac:dyDescent="0.25">
      <c r="A547" s="31"/>
      <c r="B547" s="36" t="s">
        <v>443</v>
      </c>
      <c r="C547" s="33"/>
      <c r="D547" s="30">
        <v>1</v>
      </c>
      <c r="E547" s="30">
        <v>23</v>
      </c>
      <c r="G547" s="34"/>
      <c r="H547" s="34"/>
      <c r="I547" s="34">
        <v>23</v>
      </c>
    </row>
    <row r="548" spans="1:10" x14ac:dyDescent="0.25">
      <c r="A548" s="31"/>
      <c r="B548" s="36" t="s">
        <v>502</v>
      </c>
      <c r="C548" s="33"/>
      <c r="D548" s="30">
        <v>1</v>
      </c>
      <c r="E548" s="30">
        <v>23</v>
      </c>
      <c r="G548" s="34"/>
      <c r="H548" s="34"/>
      <c r="I548" s="34">
        <v>23</v>
      </c>
    </row>
    <row r="549" spans="1:10" x14ac:dyDescent="0.25">
      <c r="A549" s="31" t="s">
        <v>332</v>
      </c>
      <c r="B549" s="35" t="s">
        <v>333</v>
      </c>
      <c r="C549" s="33" t="s">
        <v>199</v>
      </c>
      <c r="D549" s="30"/>
      <c r="E549" s="30"/>
      <c r="G549" s="34"/>
      <c r="H549" s="34"/>
      <c r="I549" s="33">
        <v>48</v>
      </c>
      <c r="J549" s="50">
        <v>48</v>
      </c>
    </row>
    <row r="550" spans="1:10" x14ac:dyDescent="0.25">
      <c r="A550" s="31"/>
      <c r="B550" s="36" t="s">
        <v>443</v>
      </c>
      <c r="C550" s="33"/>
      <c r="D550" s="30">
        <v>1</v>
      </c>
      <c r="E550" s="30">
        <v>24</v>
      </c>
      <c r="G550" s="34"/>
      <c r="H550" s="34"/>
      <c r="I550" s="34">
        <v>24</v>
      </c>
    </row>
    <row r="551" spans="1:10" x14ac:dyDescent="0.25">
      <c r="A551" s="31"/>
      <c r="B551" s="36" t="s">
        <v>502</v>
      </c>
      <c r="C551" s="33"/>
      <c r="D551" s="30">
        <v>1</v>
      </c>
      <c r="E551" s="30">
        <v>24</v>
      </c>
      <c r="G551" s="34"/>
      <c r="H551" s="34"/>
      <c r="I551" s="34">
        <v>24</v>
      </c>
    </row>
    <row r="552" spans="1:10" x14ac:dyDescent="0.25">
      <c r="A552" s="31" t="s">
        <v>334</v>
      </c>
      <c r="B552" s="35" t="s">
        <v>335</v>
      </c>
      <c r="C552" s="33" t="s">
        <v>180</v>
      </c>
      <c r="D552" s="30">
        <v>1</v>
      </c>
      <c r="E552" s="30">
        <v>70</v>
      </c>
      <c r="G552" s="34"/>
      <c r="H552" s="34"/>
      <c r="I552" s="33">
        <v>70</v>
      </c>
      <c r="J552" s="50">
        <v>70</v>
      </c>
    </row>
    <row r="553" spans="1:10" x14ac:dyDescent="0.25">
      <c r="A553" s="31" t="s">
        <v>336</v>
      </c>
      <c r="B553" s="35" t="s">
        <v>337</v>
      </c>
      <c r="C553" s="33" t="s">
        <v>180</v>
      </c>
      <c r="D553" s="30">
        <v>1</v>
      </c>
      <c r="E553" s="30">
        <v>70</v>
      </c>
      <c r="G553" s="34"/>
      <c r="H553" s="34"/>
      <c r="I553" s="33">
        <v>70</v>
      </c>
      <c r="J553" s="50">
        <v>70</v>
      </c>
    </row>
    <row r="554" spans="1:10" x14ac:dyDescent="0.25">
      <c r="A554" s="31" t="s">
        <v>338</v>
      </c>
      <c r="B554" s="35" t="s">
        <v>339</v>
      </c>
      <c r="C554" s="33" t="s">
        <v>180</v>
      </c>
      <c r="D554" s="30">
        <v>1</v>
      </c>
      <c r="E554" s="30">
        <v>15</v>
      </c>
      <c r="G554" s="34"/>
      <c r="H554" s="34"/>
      <c r="I554" s="33">
        <v>15</v>
      </c>
      <c r="J554" s="50">
        <v>15</v>
      </c>
    </row>
    <row r="555" spans="1:10" x14ac:dyDescent="0.25">
      <c r="A555" s="31" t="s">
        <v>340</v>
      </c>
      <c r="B555" s="35" t="s">
        <v>341</v>
      </c>
      <c r="C555" s="33" t="s">
        <v>17</v>
      </c>
      <c r="D555" s="30">
        <v>1</v>
      </c>
      <c r="E555" s="30">
        <v>15</v>
      </c>
      <c r="G555" s="34"/>
      <c r="H555" s="34"/>
      <c r="I555" s="33">
        <v>15</v>
      </c>
      <c r="J555" s="50">
        <v>15</v>
      </c>
    </row>
    <row r="556" spans="1:10" x14ac:dyDescent="0.25">
      <c r="A556" s="31" t="s">
        <v>342</v>
      </c>
      <c r="B556" s="35" t="s">
        <v>343</v>
      </c>
      <c r="C556" s="33" t="s">
        <v>17</v>
      </c>
      <c r="D556" s="30">
        <v>1</v>
      </c>
      <c r="E556" s="30">
        <v>15</v>
      </c>
      <c r="G556" s="34"/>
      <c r="H556" s="34"/>
      <c r="I556" s="33">
        <v>15</v>
      </c>
      <c r="J556" s="50">
        <v>15</v>
      </c>
    </row>
    <row r="557" spans="1:10" x14ac:dyDescent="0.25">
      <c r="A557" s="31" t="s">
        <v>344</v>
      </c>
      <c r="B557" s="35" t="s">
        <v>345</v>
      </c>
      <c r="C557" s="33" t="s">
        <v>199</v>
      </c>
      <c r="D557" s="30">
        <v>1</v>
      </c>
      <c r="E557" s="30">
        <v>2</v>
      </c>
      <c r="G557" s="34"/>
      <c r="H557" s="34"/>
      <c r="I557" s="33">
        <v>2</v>
      </c>
      <c r="J557" s="50">
        <v>2</v>
      </c>
    </row>
    <row r="558" spans="1:10" x14ac:dyDescent="0.25">
      <c r="A558" s="31" t="s">
        <v>346</v>
      </c>
      <c r="B558" s="38" t="s">
        <v>347</v>
      </c>
      <c r="C558" s="33">
        <v>0</v>
      </c>
      <c r="D558" s="30"/>
      <c r="E558" s="30"/>
      <c r="G558" s="34"/>
      <c r="H558" s="34"/>
      <c r="I558" s="33"/>
      <c r="J558" s="50"/>
    </row>
    <row r="559" spans="1:10" x14ac:dyDescent="0.25">
      <c r="A559" s="31" t="s">
        <v>348</v>
      </c>
      <c r="B559" s="35" t="s">
        <v>349</v>
      </c>
      <c r="C559" s="33" t="s">
        <v>211</v>
      </c>
      <c r="D559" s="30">
        <v>1</v>
      </c>
      <c r="E559" s="30">
        <v>1427.2</v>
      </c>
      <c r="G559" s="34"/>
      <c r="H559" s="34"/>
      <c r="I559" s="33">
        <v>1427.2</v>
      </c>
      <c r="J559" s="50">
        <v>1427.2</v>
      </c>
    </row>
    <row r="560" spans="1:10" x14ac:dyDescent="0.25">
      <c r="A560" s="31" t="s">
        <v>350</v>
      </c>
      <c r="B560" s="35" t="s">
        <v>351</v>
      </c>
      <c r="C560" s="33" t="s">
        <v>211</v>
      </c>
      <c r="D560" s="30">
        <v>1</v>
      </c>
      <c r="E560" s="30">
        <v>45</v>
      </c>
      <c r="G560" s="34"/>
      <c r="H560" s="34"/>
      <c r="I560" s="33">
        <v>45</v>
      </c>
      <c r="J560" s="50">
        <v>45</v>
      </c>
    </row>
    <row r="561" spans="1:10" x14ac:dyDescent="0.25">
      <c r="A561" s="31" t="s">
        <v>352</v>
      </c>
      <c r="B561" s="35" t="s">
        <v>353</v>
      </c>
      <c r="C561" s="33" t="s">
        <v>211</v>
      </c>
      <c r="D561" s="30">
        <v>1</v>
      </c>
      <c r="E561" s="30">
        <v>25</v>
      </c>
      <c r="G561" s="34"/>
      <c r="H561" s="34"/>
      <c r="I561" s="33">
        <v>25</v>
      </c>
      <c r="J561" s="50">
        <v>25</v>
      </c>
    </row>
    <row r="562" spans="1:10" x14ac:dyDescent="0.25">
      <c r="A562" s="31" t="s">
        <v>354</v>
      </c>
      <c r="B562" s="35" t="s">
        <v>355</v>
      </c>
      <c r="C562" s="33" t="s">
        <v>211</v>
      </c>
      <c r="D562" s="30">
        <v>1</v>
      </c>
      <c r="E562" s="30">
        <v>10</v>
      </c>
      <c r="G562" s="34"/>
      <c r="H562" s="34"/>
      <c r="I562" s="33">
        <v>10</v>
      </c>
      <c r="J562" s="50">
        <v>10</v>
      </c>
    </row>
    <row r="563" spans="1:10" x14ac:dyDescent="0.25">
      <c r="A563" s="31" t="s">
        <v>356</v>
      </c>
      <c r="B563" s="35" t="s">
        <v>357</v>
      </c>
      <c r="C563" s="33" t="s">
        <v>211</v>
      </c>
      <c r="D563" s="30">
        <v>1</v>
      </c>
      <c r="E563" s="30">
        <v>20</v>
      </c>
      <c r="G563" s="34"/>
      <c r="H563" s="34"/>
      <c r="I563" s="33">
        <v>20</v>
      </c>
      <c r="J563" s="50">
        <v>20</v>
      </c>
    </row>
    <row r="564" spans="1:10" x14ac:dyDescent="0.25">
      <c r="A564" s="31" t="s">
        <v>358</v>
      </c>
      <c r="B564" s="38" t="s">
        <v>359</v>
      </c>
      <c r="C564" s="33">
        <v>0</v>
      </c>
      <c r="D564" s="30"/>
      <c r="E564" s="30"/>
      <c r="G564" s="34"/>
      <c r="H564" s="34"/>
      <c r="I564" s="33"/>
      <c r="J564" s="50"/>
    </row>
    <row r="565" spans="1:10" x14ac:dyDescent="0.25">
      <c r="A565" s="31" t="s">
        <v>360</v>
      </c>
      <c r="B565" s="35" t="s">
        <v>361</v>
      </c>
      <c r="C565" s="33" t="s">
        <v>211</v>
      </c>
      <c r="D565" s="30">
        <v>1</v>
      </c>
      <c r="E565" s="30">
        <v>76</v>
      </c>
      <c r="G565" s="34"/>
      <c r="H565" s="34"/>
      <c r="I565" s="33">
        <v>76</v>
      </c>
      <c r="J565" s="50">
        <v>76</v>
      </c>
    </row>
    <row r="566" spans="1:10" x14ac:dyDescent="0.25">
      <c r="A566" s="31" t="s">
        <v>362</v>
      </c>
      <c r="B566" s="35" t="s">
        <v>363</v>
      </c>
      <c r="C566" s="33" t="s">
        <v>211</v>
      </c>
      <c r="D566" s="30">
        <v>1</v>
      </c>
      <c r="E566" s="30">
        <v>542</v>
      </c>
      <c r="G566" s="34"/>
      <c r="H566" s="34"/>
      <c r="I566" s="33">
        <v>542</v>
      </c>
      <c r="J566" s="50">
        <v>542</v>
      </c>
    </row>
    <row r="567" spans="1:10" x14ac:dyDescent="0.25">
      <c r="A567" s="31" t="s">
        <v>364</v>
      </c>
      <c r="B567" s="35" t="s">
        <v>365</v>
      </c>
      <c r="C567" s="33" t="s">
        <v>211</v>
      </c>
      <c r="D567" s="30">
        <v>1</v>
      </c>
      <c r="E567" s="30">
        <v>562</v>
      </c>
      <c r="G567" s="34"/>
      <c r="H567" s="34"/>
      <c r="I567" s="33">
        <v>562</v>
      </c>
      <c r="J567" s="50">
        <v>562</v>
      </c>
    </row>
    <row r="568" spans="1:10" x14ac:dyDescent="0.25">
      <c r="A568" s="31" t="s">
        <v>366</v>
      </c>
      <c r="B568" s="35" t="s">
        <v>367</v>
      </c>
      <c r="C568" s="33" t="s">
        <v>211</v>
      </c>
      <c r="D568" s="30">
        <v>1</v>
      </c>
      <c r="E568" s="30">
        <v>592</v>
      </c>
      <c r="G568" s="34"/>
      <c r="H568" s="34"/>
      <c r="I568" s="33">
        <v>592</v>
      </c>
      <c r="J568" s="50">
        <v>592</v>
      </c>
    </row>
    <row r="569" spans="1:10" x14ac:dyDescent="0.25">
      <c r="A569" s="31" t="s">
        <v>368</v>
      </c>
      <c r="B569" s="35" t="s">
        <v>369</v>
      </c>
      <c r="C569" s="33" t="s">
        <v>211</v>
      </c>
      <c r="D569" s="30">
        <v>1</v>
      </c>
      <c r="E569" s="30">
        <v>572</v>
      </c>
      <c r="G569" s="34"/>
      <c r="H569" s="34"/>
      <c r="I569" s="33">
        <v>572</v>
      </c>
      <c r="J569" s="50">
        <v>572</v>
      </c>
    </row>
    <row r="570" spans="1:10" x14ac:dyDescent="0.25">
      <c r="A570" s="31" t="s">
        <v>370</v>
      </c>
      <c r="B570" s="35" t="s">
        <v>371</v>
      </c>
      <c r="C570" s="33" t="s">
        <v>77</v>
      </c>
      <c r="D570" s="30">
        <v>1</v>
      </c>
      <c r="E570" s="30">
        <v>563</v>
      </c>
      <c r="G570" s="34"/>
      <c r="H570" s="34"/>
      <c r="I570" s="33">
        <v>563</v>
      </c>
      <c r="J570" s="50">
        <v>563</v>
      </c>
    </row>
    <row r="571" spans="1:10" x14ac:dyDescent="0.25">
      <c r="A571" s="31" t="s">
        <v>372</v>
      </c>
      <c r="B571" s="38" t="s">
        <v>373</v>
      </c>
      <c r="C571" s="33">
        <v>0</v>
      </c>
      <c r="D571" s="30"/>
      <c r="E571" s="30"/>
      <c r="G571" s="34"/>
      <c r="H571" s="34"/>
      <c r="I571" s="33"/>
      <c r="J571" s="50"/>
    </row>
    <row r="572" spans="1:10" x14ac:dyDescent="0.25">
      <c r="A572" s="31" t="s">
        <v>374</v>
      </c>
      <c r="B572" s="35" t="s">
        <v>375</v>
      </c>
      <c r="C572" s="33" t="s">
        <v>180</v>
      </c>
      <c r="D572" s="30">
        <v>1</v>
      </c>
      <c r="E572" s="30">
        <v>1</v>
      </c>
      <c r="G572" s="34"/>
      <c r="H572" s="34"/>
      <c r="I572" s="33">
        <v>1</v>
      </c>
      <c r="J572" s="50">
        <v>1</v>
      </c>
    </row>
    <row r="573" spans="1:10" x14ac:dyDescent="0.25">
      <c r="A573" s="31" t="s">
        <v>376</v>
      </c>
      <c r="B573" s="35" t="s">
        <v>377</v>
      </c>
      <c r="C573" s="33" t="s">
        <v>180</v>
      </c>
      <c r="D573" s="30">
        <v>1</v>
      </c>
      <c r="E573" s="30">
        <v>1</v>
      </c>
      <c r="G573" s="34"/>
      <c r="H573" s="34"/>
      <c r="I573" s="33">
        <v>1</v>
      </c>
      <c r="J573" s="50">
        <v>1</v>
      </c>
    </row>
    <row r="574" spans="1:10" x14ac:dyDescent="0.25">
      <c r="A574" s="31" t="s">
        <v>378</v>
      </c>
      <c r="B574" s="35" t="s">
        <v>379</v>
      </c>
      <c r="C574" s="33" t="s">
        <v>180</v>
      </c>
      <c r="D574" s="30">
        <v>1</v>
      </c>
      <c r="E574" s="30">
        <v>1</v>
      </c>
      <c r="G574" s="34"/>
      <c r="H574" s="34"/>
      <c r="I574" s="33">
        <v>1</v>
      </c>
      <c r="J574" s="50">
        <v>1</v>
      </c>
    </row>
    <row r="575" spans="1:10" x14ac:dyDescent="0.25">
      <c r="A575" s="31" t="s">
        <v>380</v>
      </c>
      <c r="B575" s="35" t="s">
        <v>381</v>
      </c>
      <c r="C575" s="33" t="s">
        <v>180</v>
      </c>
      <c r="D575" s="30">
        <v>1</v>
      </c>
      <c r="E575" s="30">
        <v>1</v>
      </c>
      <c r="G575" s="34"/>
      <c r="H575" s="34"/>
      <c r="I575" s="33">
        <v>1</v>
      </c>
      <c r="J575" s="50">
        <v>1</v>
      </c>
    </row>
    <row r="576" spans="1:10" x14ac:dyDescent="0.25">
      <c r="A576" s="31" t="s">
        <v>382</v>
      </c>
      <c r="B576" s="35" t="s">
        <v>383</v>
      </c>
      <c r="C576" s="33" t="s">
        <v>180</v>
      </c>
      <c r="D576" s="30">
        <v>1</v>
      </c>
      <c r="E576" s="30">
        <v>2</v>
      </c>
      <c r="G576" s="34"/>
      <c r="H576" s="34"/>
      <c r="I576" s="33">
        <v>2</v>
      </c>
      <c r="J576" s="50">
        <v>2</v>
      </c>
    </row>
    <row r="577" spans="1:10" x14ac:dyDescent="0.25">
      <c r="A577" s="31" t="s">
        <v>384</v>
      </c>
      <c r="B577" s="32" t="s">
        <v>385</v>
      </c>
      <c r="C577" s="33">
        <v>0</v>
      </c>
      <c r="D577" s="30"/>
      <c r="E577" s="30"/>
      <c r="G577" s="34"/>
      <c r="H577" s="34"/>
      <c r="I577" s="33"/>
      <c r="J577" s="50"/>
    </row>
    <row r="578" spans="1:10" x14ac:dyDescent="0.25">
      <c r="A578" s="31" t="s">
        <v>386</v>
      </c>
      <c r="B578" s="35" t="s">
        <v>387</v>
      </c>
      <c r="C578" s="33" t="s">
        <v>180</v>
      </c>
      <c r="D578" s="30">
        <v>1</v>
      </c>
      <c r="E578" s="30">
        <v>35</v>
      </c>
      <c r="G578" s="34"/>
      <c r="H578" s="34"/>
      <c r="I578" s="33">
        <v>35</v>
      </c>
      <c r="J578" s="50">
        <v>35</v>
      </c>
    </row>
    <row r="579" spans="1:10" x14ac:dyDescent="0.25">
      <c r="A579" s="31" t="s">
        <v>388</v>
      </c>
      <c r="B579" s="35" t="s">
        <v>389</v>
      </c>
      <c r="C579" s="33" t="s">
        <v>180</v>
      </c>
      <c r="D579" s="30">
        <v>1</v>
      </c>
      <c r="E579" s="30">
        <v>35</v>
      </c>
      <c r="G579" s="34"/>
      <c r="H579" s="34"/>
      <c r="I579" s="33">
        <v>35</v>
      </c>
      <c r="J579" s="50">
        <v>35</v>
      </c>
    </row>
    <row r="580" spans="1:10" x14ac:dyDescent="0.25">
      <c r="A580" s="31" t="s">
        <v>390</v>
      </c>
      <c r="B580" s="35" t="s">
        <v>391</v>
      </c>
      <c r="C580" s="33" t="s">
        <v>180</v>
      </c>
      <c r="D580" s="30">
        <v>1</v>
      </c>
      <c r="E580" s="30">
        <v>12</v>
      </c>
      <c r="G580" s="34"/>
      <c r="H580" s="34"/>
      <c r="I580" s="33">
        <v>12</v>
      </c>
      <c r="J580" s="50">
        <v>12</v>
      </c>
    </row>
    <row r="581" spans="1:10" x14ac:dyDescent="0.25">
      <c r="A581" s="31" t="s">
        <v>392</v>
      </c>
      <c r="B581" s="35" t="s">
        <v>393</v>
      </c>
      <c r="C581" s="33" t="s">
        <v>180</v>
      </c>
      <c r="D581" s="30">
        <v>1</v>
      </c>
      <c r="E581" s="30">
        <v>8</v>
      </c>
      <c r="G581" s="34"/>
      <c r="H581" s="34"/>
      <c r="I581" s="33">
        <v>8</v>
      </c>
      <c r="J581" s="50">
        <v>8</v>
      </c>
    </row>
    <row r="582" spans="1:10" x14ac:dyDescent="0.25">
      <c r="A582" s="31" t="s">
        <v>394</v>
      </c>
      <c r="B582" s="35" t="s">
        <v>395</v>
      </c>
      <c r="C582" s="33" t="s">
        <v>17</v>
      </c>
      <c r="D582" s="30">
        <v>1</v>
      </c>
      <c r="E582" s="30">
        <v>8</v>
      </c>
      <c r="G582" s="34"/>
      <c r="H582" s="34"/>
      <c r="I582" s="33">
        <v>8</v>
      </c>
      <c r="J582" s="50">
        <v>8</v>
      </c>
    </row>
    <row r="583" spans="1:10" x14ac:dyDescent="0.25">
      <c r="A583" s="31" t="s">
        <v>396</v>
      </c>
      <c r="B583" s="35" t="s">
        <v>397</v>
      </c>
      <c r="C583" s="33" t="s">
        <v>180</v>
      </c>
      <c r="D583" s="30">
        <v>1</v>
      </c>
      <c r="E583" s="30">
        <v>7</v>
      </c>
      <c r="G583" s="34"/>
      <c r="H583" s="34"/>
      <c r="I583" s="33">
        <v>7</v>
      </c>
      <c r="J583" s="50">
        <v>7</v>
      </c>
    </row>
    <row r="584" spans="1:10" x14ac:dyDescent="0.25">
      <c r="A584" s="31" t="s">
        <v>398</v>
      </c>
      <c r="B584" s="32" t="s">
        <v>399</v>
      </c>
      <c r="C584" s="33">
        <v>0</v>
      </c>
      <c r="D584" s="30"/>
      <c r="E584" s="30"/>
      <c r="G584" s="34"/>
      <c r="H584" s="34"/>
      <c r="I584" s="34"/>
    </row>
    <row r="585" spans="1:10" x14ac:dyDescent="0.25">
      <c r="A585" s="31" t="s">
        <v>400</v>
      </c>
      <c r="B585" s="35" t="s">
        <v>401</v>
      </c>
      <c r="C585" s="33" t="s">
        <v>180</v>
      </c>
      <c r="D585" s="30">
        <v>3</v>
      </c>
      <c r="E585" s="30"/>
      <c r="G585" s="34"/>
      <c r="H585" s="34"/>
      <c r="I585" s="33">
        <v>3</v>
      </c>
      <c r="J585" s="50">
        <v>3</v>
      </c>
    </row>
    <row r="586" spans="1:10" x14ac:dyDescent="0.25">
      <c r="A586" s="31" t="s">
        <v>402</v>
      </c>
      <c r="B586" s="32" t="s">
        <v>403</v>
      </c>
      <c r="C586" s="33">
        <v>0</v>
      </c>
      <c r="D586" s="30"/>
      <c r="E586" s="30"/>
      <c r="G586" s="34"/>
      <c r="H586" s="34"/>
      <c r="I586" s="34"/>
    </row>
    <row r="587" spans="1:10" x14ac:dyDescent="0.25">
      <c r="A587" s="31" t="s">
        <v>404</v>
      </c>
      <c r="B587" s="35" t="s">
        <v>405</v>
      </c>
      <c r="C587" s="33" t="s">
        <v>180</v>
      </c>
      <c r="D587" s="30">
        <v>1</v>
      </c>
      <c r="E587" s="30"/>
      <c r="G587" s="34"/>
      <c r="H587" s="34"/>
      <c r="I587" s="33">
        <v>1</v>
      </c>
      <c r="J587" s="50">
        <v>1</v>
      </c>
    </row>
    <row r="588" spans="1:10" x14ac:dyDescent="0.25">
      <c r="A588" s="31" t="s">
        <v>406</v>
      </c>
      <c r="B588" s="35" t="s">
        <v>407</v>
      </c>
      <c r="C588" s="33" t="s">
        <v>180</v>
      </c>
      <c r="D588" s="30">
        <v>3</v>
      </c>
      <c r="E588" s="30"/>
      <c r="G588" s="34"/>
      <c r="H588" s="34"/>
      <c r="I588" s="33">
        <v>3</v>
      </c>
      <c r="J588" s="50">
        <v>3</v>
      </c>
    </row>
    <row r="589" spans="1:10" x14ac:dyDescent="0.25">
      <c r="A589" s="31" t="s">
        <v>408</v>
      </c>
      <c r="B589" s="38" t="s">
        <v>409</v>
      </c>
      <c r="C589" s="33">
        <v>0</v>
      </c>
      <c r="D589" s="30"/>
      <c r="E589" s="30"/>
      <c r="G589" s="34"/>
      <c r="H589" s="34"/>
      <c r="I589" s="34"/>
    </row>
    <row r="590" spans="1:10" x14ac:dyDescent="0.25">
      <c r="A590" s="31" t="s">
        <v>410</v>
      </c>
      <c r="B590" s="35" t="s">
        <v>411</v>
      </c>
      <c r="C590" s="33" t="s">
        <v>412</v>
      </c>
      <c r="D590" s="30">
        <v>3</v>
      </c>
      <c r="E590" s="30"/>
      <c r="G590" s="34"/>
      <c r="H590" s="34"/>
      <c r="I590" s="33">
        <v>3</v>
      </c>
      <c r="J590" s="50">
        <v>3</v>
      </c>
    </row>
    <row r="591" spans="1:10" x14ac:dyDescent="0.25">
      <c r="A591" s="31" t="s">
        <v>413</v>
      </c>
      <c r="B591" s="35" t="s">
        <v>414</v>
      </c>
      <c r="C591" s="33" t="s">
        <v>415</v>
      </c>
      <c r="D591" s="30">
        <v>1</v>
      </c>
      <c r="E591" s="30"/>
      <c r="G591" s="34"/>
      <c r="H591" s="34"/>
      <c r="I591" s="33">
        <v>1</v>
      </c>
      <c r="J591" s="50">
        <v>1</v>
      </c>
    </row>
    <row r="592" spans="1:10" x14ac:dyDescent="0.25">
      <c r="A592" s="31" t="s">
        <v>417</v>
      </c>
      <c r="B592" s="32" t="s">
        <v>418</v>
      </c>
      <c r="C592" s="33">
        <v>0</v>
      </c>
      <c r="D592" s="30"/>
      <c r="E592" s="30"/>
      <c r="G592" s="34"/>
      <c r="H592" s="34"/>
      <c r="I592" s="34"/>
    </row>
    <row r="593" spans="1:10" x14ac:dyDescent="0.25">
      <c r="A593" s="31" t="s">
        <v>419</v>
      </c>
      <c r="B593" s="35" t="s">
        <v>420</v>
      </c>
      <c r="C593" s="33" t="s">
        <v>77</v>
      </c>
      <c r="D593" s="30">
        <v>1</v>
      </c>
      <c r="E593" s="30">
        <v>529.45000000000005</v>
      </c>
      <c r="G593" s="34"/>
      <c r="H593" s="34"/>
      <c r="I593" s="33">
        <v>529.45000000000005</v>
      </c>
      <c r="J593" s="50">
        <v>529.45000000000005</v>
      </c>
    </row>
    <row r="594" spans="1:10" x14ac:dyDescent="0.25">
      <c r="A594" s="31" t="s">
        <v>421</v>
      </c>
      <c r="B594" s="35" t="s">
        <v>422</v>
      </c>
      <c r="C594" s="33" t="s">
        <v>329</v>
      </c>
      <c r="D594" s="30">
        <v>1</v>
      </c>
      <c r="E594" s="30">
        <v>20</v>
      </c>
      <c r="G594" s="34"/>
      <c r="H594" s="34"/>
      <c r="I594" s="33">
        <v>20</v>
      </c>
      <c r="J594" s="50">
        <v>20</v>
      </c>
    </row>
    <row r="595" spans="1:10" x14ac:dyDescent="0.25">
      <c r="A595" s="31" t="s">
        <v>423</v>
      </c>
      <c r="B595" s="35" t="s">
        <v>424</v>
      </c>
      <c r="C595" s="33" t="s">
        <v>329</v>
      </c>
      <c r="D595" s="30">
        <v>1</v>
      </c>
      <c r="E595" s="30">
        <v>20</v>
      </c>
      <c r="G595" s="34"/>
      <c r="H595" s="34"/>
      <c r="I595" s="33">
        <v>20</v>
      </c>
      <c r="J595" s="50">
        <v>20</v>
      </c>
    </row>
    <row r="596" spans="1:10" x14ac:dyDescent="0.25">
      <c r="A596" s="31" t="s">
        <v>425</v>
      </c>
      <c r="B596" s="35" t="s">
        <v>426</v>
      </c>
      <c r="C596" s="33" t="s">
        <v>199</v>
      </c>
      <c r="D596" s="30">
        <v>1</v>
      </c>
      <c r="E596" s="30">
        <v>4</v>
      </c>
      <c r="G596" s="34"/>
      <c r="H596" s="34"/>
      <c r="I596" s="33">
        <v>4</v>
      </c>
      <c r="J596" s="50">
        <v>4</v>
      </c>
    </row>
    <row r="597" spans="1:10" x14ac:dyDescent="0.25">
      <c r="A597" s="31" t="s">
        <v>427</v>
      </c>
      <c r="B597" s="35" t="s">
        <v>428</v>
      </c>
      <c r="C597" s="33" t="s">
        <v>199</v>
      </c>
      <c r="D597" s="30">
        <v>1</v>
      </c>
      <c r="E597" s="30">
        <v>6</v>
      </c>
      <c r="G597" s="34"/>
      <c r="H597" s="34"/>
      <c r="I597" s="33">
        <v>6</v>
      </c>
      <c r="J597" s="50">
        <v>6</v>
      </c>
    </row>
    <row r="598" spans="1:10" x14ac:dyDescent="0.25">
      <c r="A598" s="31" t="s">
        <v>429</v>
      </c>
      <c r="B598" s="35" t="s">
        <v>430</v>
      </c>
      <c r="C598" s="33" t="s">
        <v>416</v>
      </c>
      <c r="D598" s="30">
        <v>1</v>
      </c>
      <c r="E598" s="30">
        <v>2</v>
      </c>
      <c r="G598" s="34"/>
      <c r="H598" s="34"/>
      <c r="I598" s="33">
        <v>2</v>
      </c>
      <c r="J598" s="50">
        <v>2</v>
      </c>
    </row>
    <row r="599" spans="1:10" x14ac:dyDescent="0.25">
      <c r="A599" s="31" t="s">
        <v>431</v>
      </c>
      <c r="B599" s="35" t="s">
        <v>432</v>
      </c>
      <c r="C599" s="33" t="s">
        <v>416</v>
      </c>
      <c r="D599" s="30">
        <v>1</v>
      </c>
      <c r="E599" s="30">
        <v>2</v>
      </c>
      <c r="G599" s="34"/>
      <c r="H599" s="34"/>
      <c r="I599" s="33">
        <v>2</v>
      </c>
      <c r="J599" s="50">
        <v>2</v>
      </c>
    </row>
    <row r="600" spans="1:10" x14ac:dyDescent="0.25">
      <c r="A600" s="31">
        <v>0</v>
      </c>
      <c r="B600" s="35">
        <v>0</v>
      </c>
      <c r="C600" s="33">
        <v>0</v>
      </c>
      <c r="D600" s="30"/>
      <c r="E600" s="30"/>
      <c r="G600" s="34"/>
      <c r="H600" s="34"/>
      <c r="I600" s="34"/>
    </row>
    <row r="601" spans="1:10" x14ac:dyDescent="0.25">
      <c r="A601" s="31" t="s">
        <v>433</v>
      </c>
      <c r="B601" s="29" t="s">
        <v>434</v>
      </c>
      <c r="C601" s="33">
        <v>0</v>
      </c>
      <c r="D601" s="30"/>
      <c r="E601" s="30"/>
      <c r="G601" s="34"/>
      <c r="H601" s="34"/>
      <c r="I601" s="34"/>
    </row>
    <row r="602" spans="1:10" x14ac:dyDescent="0.25">
      <c r="A602" s="31" t="s">
        <v>435</v>
      </c>
      <c r="B602" s="35" t="s">
        <v>503</v>
      </c>
      <c r="C602" s="33" t="s">
        <v>217</v>
      </c>
      <c r="D602" s="30">
        <v>1</v>
      </c>
      <c r="E602" s="30">
        <v>1</v>
      </c>
      <c r="G602" s="34"/>
      <c r="H602" s="34"/>
      <c r="I602" s="33">
        <v>1</v>
      </c>
      <c r="J602" s="50">
        <v>1</v>
      </c>
    </row>
  </sheetData>
  <mergeCells count="9">
    <mergeCell ref="A1:J1"/>
    <mergeCell ref="I3:I4"/>
    <mergeCell ref="J3:J4"/>
    <mergeCell ref="A3:A4"/>
    <mergeCell ref="B3:B4"/>
    <mergeCell ref="C3:C4"/>
    <mergeCell ref="D3:D4"/>
    <mergeCell ref="E3:H3"/>
    <mergeCell ref="A2:J2"/>
  </mergeCells>
  <phoneticPr fontId="5" type="noConversion"/>
  <pageMargins left="0.54" right="0.41" top="0.61" bottom="0.74803149606299213" header="0.3" footer="0.31496062992125984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I14"/>
  <sheetViews>
    <sheetView workbookViewId="0">
      <selection activeCell="B37" sqref="B37"/>
    </sheetView>
  </sheetViews>
  <sheetFormatPr baseColWidth="10" defaultRowHeight="14.4" x14ac:dyDescent="0.3"/>
  <sheetData>
    <row r="14" spans="9:9" x14ac:dyDescent="0.3">
      <c r="I14">
        <f>37000*0.3</f>
        <v>11100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RESUMEN</vt:lpstr>
      <vt:lpstr>OBRAS PROVISONALES</vt:lpstr>
      <vt:lpstr>Hoja1</vt:lpstr>
      <vt:lpstr>'OBRAS PROVISONALES'!Área_de_impresión</vt:lpstr>
      <vt:lpstr>RESUMEN!Área_de_impresión</vt:lpstr>
      <vt:lpstr>'OBRAS PROVISONALES'!Títulos_a_imprimir</vt:lpstr>
      <vt:lpstr>RESUMEN!Títulos_a_imprimir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alvarez</dc:creator>
  <cp:lastModifiedBy>user</cp:lastModifiedBy>
  <cp:lastPrinted>2026-03-19T18:22:18Z</cp:lastPrinted>
  <dcterms:created xsi:type="dcterms:W3CDTF">2023-12-11T21:08:47Z</dcterms:created>
  <dcterms:modified xsi:type="dcterms:W3CDTF">2026-03-19T18:23:47Z</dcterms:modified>
</cp:coreProperties>
</file>